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5200" windowHeight="11580"/>
  </bookViews>
  <sheets>
    <sheet name="Formato 1" sheetId="2" r:id="rId1"/>
    <sheet name="Formato 2" sheetId="3" r:id="rId2"/>
    <sheet name="Formato 3" sheetId="4" r:id="rId3"/>
    <sheet name="Hoja1" sheetId="16" r:id="rId4"/>
    <sheet name="Formato 4" sheetId="5" r:id="rId5"/>
    <sheet name="Formato 5" sheetId="6" r:id="rId6"/>
    <sheet name="Formato 6a" sheetId="7" r:id="rId7"/>
    <sheet name="Formato 6b" sheetId="8" r:id="rId8"/>
    <sheet name="Formato 6c" sheetId="9" r:id="rId9"/>
    <sheet name="Formato 6d" sheetId="10" r:id="rId10"/>
    <sheet name="7a" sheetId="11" state="hidden" r:id="rId11"/>
    <sheet name="7b" sheetId="12" state="hidden" r:id="rId12"/>
    <sheet name="7c" sheetId="13" state="hidden" r:id="rId13"/>
    <sheet name="7d" sheetId="14" state="hidden" r:id="rId14"/>
    <sheet name="F8_IEA" sheetId="15" state="hidden" r:id="rId15"/>
  </sheets>
  <externalReferences>
    <externalReference r:id="rId16"/>
  </externalReferences>
  <definedNames>
    <definedName name="ENTE_PUBLICO">'[1]Info General'!$C$6</definedName>
    <definedName name="_xlnm.Print_Titles" localSheetId="6">'Formato 6a'!$7:$8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5" l="1"/>
  <c r="D9" i="5"/>
  <c r="C9" i="5"/>
  <c r="B9" i="5"/>
  <c r="C10" i="10" l="1"/>
  <c r="D10" i="10"/>
  <c r="E10" i="10"/>
  <c r="F10" i="10"/>
  <c r="G10" i="10"/>
  <c r="B10" i="10"/>
  <c r="C13" i="9"/>
  <c r="D13" i="9"/>
  <c r="E13" i="9"/>
  <c r="F13" i="9"/>
  <c r="G13" i="9"/>
  <c r="B13" i="9"/>
  <c r="C14" i="5"/>
  <c r="B14" i="5"/>
  <c r="A4" i="4"/>
  <c r="A4" i="3"/>
  <c r="A5" i="10" l="1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C9" i="9" s="1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D150" i="7"/>
  <c r="D146" i="7"/>
  <c r="D137" i="7"/>
  <c r="D133" i="7"/>
  <c r="D123" i="7"/>
  <c r="D113" i="7"/>
  <c r="D93" i="7"/>
  <c r="D85" i="7"/>
  <c r="D75" i="7"/>
  <c r="D71" i="7"/>
  <c r="D62" i="7"/>
  <c r="D58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9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C60" i="2"/>
  <c r="B60" i="2"/>
  <c r="C41" i="2"/>
  <c r="B41" i="2"/>
  <c r="C38" i="2"/>
  <c r="F29" i="8" l="1"/>
  <c r="F79" i="2"/>
  <c r="F47" i="2"/>
  <c r="F59" i="2" s="1"/>
  <c r="F81" i="2" s="1"/>
  <c r="E79" i="2"/>
  <c r="E47" i="2"/>
  <c r="E59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G43" i="9"/>
  <c r="G77" i="9" s="1"/>
  <c r="B29" i="8"/>
  <c r="D29" i="8"/>
  <c r="C29" i="8"/>
  <c r="G29" i="8"/>
  <c r="G123" i="7"/>
  <c r="B84" i="7"/>
  <c r="C84" i="7"/>
  <c r="C159" i="7" s="1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D21" i="5"/>
  <c r="D23" i="5" s="1"/>
  <c r="D25" i="5" s="1"/>
  <c r="D33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9" i="7"/>
  <c r="F9" i="7"/>
  <c r="F159" i="7" s="1"/>
  <c r="D9" i="7"/>
  <c r="C70" i="6"/>
  <c r="F70" i="6"/>
  <c r="G45" i="6"/>
  <c r="G65" i="6" s="1"/>
  <c r="G16" i="6"/>
  <c r="G41" i="6" s="1"/>
  <c r="G37" i="6"/>
  <c r="E77" i="9" l="1"/>
  <c r="E81" i="2"/>
  <c r="B77" i="9"/>
  <c r="F77" i="9"/>
  <c r="D159" i="7"/>
  <c r="G84" i="7"/>
  <c r="G159" i="7" s="1"/>
  <c r="G42" i="6"/>
  <c r="G70" i="6"/>
  <c r="B38" i="2" l="1"/>
  <c r="C31" i="2"/>
  <c r="B31" i="2"/>
  <c r="C25" i="2"/>
  <c r="B25" i="2"/>
  <c r="C17" i="2"/>
  <c r="B17" i="2"/>
  <c r="C9" i="2"/>
  <c r="B9" i="2"/>
  <c r="B47" i="2" l="1"/>
  <c r="B62" i="2" s="1"/>
  <c r="C47" i="2"/>
  <c r="C62" i="2" s="1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<sst xmlns="http://schemas.openxmlformats.org/spreadsheetml/2006/main" count="823" uniqueCount="575">
  <si>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</si>
  <si>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</si>
  <si>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</si>
  <si>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</si>
  <si>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</si>
  <si>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</si>
  <si>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</si>
  <si>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</si>
  <si>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</si>
  <si>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</si>
  <si>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</si>
  <si>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</si>
  <si>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</si>
  <si>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</si>
  <si>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</si>
  <si>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</si>
  <si>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</si>
  <si>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</si>
  <si>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</si>
  <si>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</si>
  <si>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</si>
  <si>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</si>
  <si>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</si>
  <si>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</si>
  <si>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</si>
  <si>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</si>
  <si>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</si>
  <si>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</si>
  <si>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</si>
  <si>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</si>
  <si>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</si>
  <si>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</si>
  <si>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</si>
  <si>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</si>
  <si>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</si>
  <si>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</si>
  <si>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</si>
  <si>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</si>
  <si>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</si>
  <si>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</si>
  <si>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</si>
  <si>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</si>
  <si>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</si>
  <si>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</si>
  <si>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</si>
  <si>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</si>
  <si>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</si>
  <si>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</si>
  <si>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</si>
  <si>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</si>
  <si>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</si>
  <si>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</si>
  <si>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</si>
  <si>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</si>
  <si>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</si>
  <si>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</si>
  <si>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</si>
  <si>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</si>
  <si>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</si>
  <si>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</si>
  <si>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</si>
  <si>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</si>
  <si>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</si>
  <si>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</si>
  <si>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</si>
  <si>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</si>
  <si>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</si>
  <si>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</si>
  <si>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</si>
  <si>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</si>
  <si>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</si>
  <si>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</si>
  <si>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</si>
  <si>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</si>
  <si>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</si>
  <si>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</si>
  <si>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</si>
  <si>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</si>
  <si>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</si>
  <si>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</si>
  <si>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</si>
  <si>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</si>
  <si>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</si>
  <si>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</si>
  <si>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</si>
  <si>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</si>
  <si>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</si>
  <si>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</si>
  <si>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</si>
  <si>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</si>
  <si>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</si>
  <si>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</si>
  <si>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</si>
  <si>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</si>
  <si>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</si>
  <si>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</si>
  <si>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</si>
  <si>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</si>
  <si>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</si>
  <si>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</si>
  <si>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</si>
  <si>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</si>
  <si>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</si>
  <si>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</si>
  <si>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</si>
  <si>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</si>
  <si>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</si>
  <si>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</si>
  <si>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</si>
  <si>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</si>
  <si>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</si>
  <si>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</si>
  <si>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</si>
  <si>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</si>
  <si>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</si>
  <si>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</si>
  <si>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</si>
  <si>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</si>
  <si>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</si>
  <si>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</si>
  <si>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</si>
  <si>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</si>
  <si>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</si>
  <si>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</si>
  <si>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</si>
  <si>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</si>
  <si>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</si>
  <si>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</si>
  <si>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</si>
  <si>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</si>
  <si>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</si>
  <si>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</si>
  <si>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</si>
  <si>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</si>
  <si>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</si>
  <si>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</si>
  <si>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</si>
  <si>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</si>
  <si>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</si>
  <si>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</si>
  <si>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</si>
  <si>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</si>
  <si>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</si>
  <si>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</si>
  <si>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</si>
  <si>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</si>
  <si>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</si>
  <si>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</si>
  <si>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</si>
  <si>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</si>
  <si>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</si>
  <si>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</si>
  <si>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</si>
  <si>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</si>
  <si>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</si>
  <si>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</si>
  <si>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</si>
  <si>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</si>
  <si>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</si>
  <si>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</si>
  <si>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</si>
  <si>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</si>
  <si>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</si>
  <si>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</si>
  <si>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</si>
  <si>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</si>
  <si>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</si>
  <si>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</si>
  <si>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</si>
  <si>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</si>
  <si>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</si>
  <si>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</si>
  <si>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</si>
  <si>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</si>
  <si>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</si>
  <si>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2022 (k)</t>
  </si>
  <si>
    <t>Monto pagado de la inversión actualizado al 31 de Marzo de 2022 (l)</t>
  </si>
  <si>
    <t>Saldo pendiente por pagar de la inversión al 31 de Marzo de 2022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</si>
  <si>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</si>
  <si>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</si>
  <si>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</si>
  <si>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</si>
  <si>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</si>
  <si>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</si>
  <si>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</si>
  <si>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</si>
  <si>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</si>
  <si>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</si>
  <si>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</si>
  <si>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</si>
  <si>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</si>
  <si>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</si>
  <si>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</si>
  <si>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</si>
  <si>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</si>
  <si>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</si>
  <si>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</si>
  <si>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</si>
  <si>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</si>
  <si>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</si>
  <si>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</si>
  <si>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</si>
  <si>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</si>
  <si>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</si>
  <si>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</si>
  <si>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</si>
  <si>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</si>
  <si>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</si>
  <si>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</si>
  <si>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</si>
  <si>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</si>
  <si>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</si>
  <si>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</si>
  <si>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</si>
  <si>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</si>
  <si>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</si>
  <si>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</si>
  <si>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</si>
  <si>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</si>
  <si>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</si>
  <si>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</si>
  <si>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</si>
  <si>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</si>
  <si>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</si>
  <si>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</si>
  <si>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</si>
  <si>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</si>
  <si>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</si>
  <si>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</si>
  <si>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</si>
  <si>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</si>
  <si>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</si>
  <si>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</si>
  <si>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</si>
  <si>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</si>
  <si>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</si>
  <si>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</si>
  <si>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</si>
  <si>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</si>
  <si>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</si>
  <si>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</si>
  <si>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</si>
  <si>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</si>
  <si>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</si>
  <si>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</si>
  <si>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</si>
  <si>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</si>
  <si>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</si>
  <si>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</si>
  <si>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</si>
  <si>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</si>
  <si>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</si>
  <si>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</si>
  <si>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</si>
  <si>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</si>
  <si>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</si>
  <si>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</si>
  <si>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</si>
  <si>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</si>
  <si>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</si>
  <si>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</si>
  <si>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</si>
  <si>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</si>
  <si>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</si>
  <si>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</si>
  <si>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</si>
  <si>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</si>
  <si>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</si>
  <si>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</si>
  <si>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</si>
  <si>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</si>
  <si>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</si>
  <si>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</si>
  <si>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</si>
  <si>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</si>
  <si>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</si>
  <si>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</si>
  <si>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</si>
  <si>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</si>
  <si>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</si>
  <si>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</si>
  <si>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</si>
  <si>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</si>
  <si>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</si>
  <si>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</si>
  <si>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</si>
  <si>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</si>
  <si>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</si>
  <si>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</si>
  <si>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</si>
  <si>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</si>
  <si>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</si>
  <si>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</si>
  <si>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</si>
  <si>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</si>
  <si>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</si>
  <si>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</si>
  <si>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</si>
  <si>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</si>
  <si>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</si>
  <si>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</si>
  <si>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</si>
  <si>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</si>
  <si>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</si>
  <si>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</si>
  <si>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</si>
  <si>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</si>
  <si>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</si>
  <si>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</si>
  <si>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</si>
  <si>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</si>
  <si>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</si>
  <si>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</si>
  <si>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</si>
  <si>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</si>
  <si>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</si>
  <si>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</si>
  <si>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</si>
  <si>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</si>
  <si>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</si>
  <si>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</si>
  <si>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</si>
  <si>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</si>
  <si>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</si>
  <si>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</si>
  <si>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</si>
  <si>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</si>
  <si>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</si>
  <si>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</si>
  <si>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</si>
  <si>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</si>
  <si>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</si>
  <si>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</si>
  <si>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</si>
  <si>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</si>
  <si>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</si>
  <si>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</si>
  <si>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</si>
  <si>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</si>
  <si>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</si>
  <si>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</si>
  <si>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</si>
  <si>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</si>
  <si>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</si>
  <si>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</si>
  <si>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</si>
  <si>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</si>
  <si>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</si>
  <si>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</si>
  <si>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</si>
  <si>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</si>
  <si>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</si>
  <si>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</si>
  <si>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</si>
  <si>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</si>
  <si>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</si>
  <si>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</si>
  <si>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</si>
  <si>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</si>
  <si>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</si>
  <si>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</si>
  <si>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</si>
  <si>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</si>
  <si>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</si>
  <si>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</si>
  <si>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</si>
  <si>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</si>
  <si>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</si>
  <si>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</si>
  <si>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</si>
  <si>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</si>
  <si>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</si>
  <si>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</si>
  <si>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</si>
  <si>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</si>
  <si>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</si>
  <si>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</si>
  <si>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</si>
  <si>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</si>
  <si>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</si>
  <si>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</si>
  <si>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</si>
  <si>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</si>
  <si>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</si>
  <si>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</si>
  <si>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</si>
  <si>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</si>
  <si>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</si>
  <si>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</si>
  <si>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</si>
  <si>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</si>
  <si>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</si>
  <si>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</si>
  <si>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</si>
  <si>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</si>
  <si>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</si>
  <si>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</si>
  <si>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</si>
  <si>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</si>
  <si>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</si>
  <si>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</si>
  <si>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</si>
  <si>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</si>
  <si>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</si>
  <si>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</si>
  <si>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</si>
  <si>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</si>
  <si>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</si>
  <si>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</si>
  <si>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</si>
  <si>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</si>
  <si>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</si>
  <si>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</si>
  <si>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</si>
  <si>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</si>
  <si>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</si>
  <si>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</si>
  <si>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</si>
  <si>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</si>
  <si>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</si>
  <si>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</si>
  <si>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</si>
  <si>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</si>
  <si>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</si>
  <si>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</si>
  <si>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</si>
  <si>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</si>
  <si>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</si>
  <si>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</si>
  <si>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</si>
  <si>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</si>
  <si>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</si>
  <si>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</si>
  <si>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</si>
  <si>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</si>
  <si>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</si>
  <si>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</si>
  <si>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</si>
  <si>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</si>
  <si>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</si>
  <si>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</si>
  <si>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</si>
  <si>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</si>
  <si>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</si>
  <si>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</si>
  <si>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</si>
  <si>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</si>
  <si>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</si>
  <si>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</si>
  <si>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</si>
  <si>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</si>
  <si>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</si>
  <si>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</si>
  <si>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</si>
  <si>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</si>
  <si>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</si>
  <si>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</si>
  <si>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</si>
  <si>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</si>
  <si>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</si>
  <si>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</si>
  <si>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</si>
  <si>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</si>
  <si>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</si>
  <si>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</si>
  <si>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</si>
  <si>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</si>
  <si>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</si>
  <si>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</si>
  <si>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</si>
  <si>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</si>
  <si>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</si>
  <si>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</si>
  <si>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</si>
  <si>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</si>
  <si>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</si>
  <si>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</si>
  <si>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</si>
  <si>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</si>
  <si>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</si>
  <si>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</si>
  <si>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</si>
  <si>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</si>
  <si>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</si>
  <si>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</si>
  <si>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</si>
  <si>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</si>
  <si>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</si>
  <si>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</si>
  <si>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</si>
  <si>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</si>
  <si>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</si>
  <si>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</si>
  <si>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</si>
  <si>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</si>
  <si>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</si>
  <si>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</si>
  <si>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</si>
  <si>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</si>
  <si>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</si>
  <si>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</si>
  <si>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</si>
  <si>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</si>
  <si>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</si>
  <si>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</si>
  <si>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</si>
  <si>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</si>
  <si>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</si>
  <si>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</si>
  <si>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</si>
  <si>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</si>
  <si>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</si>
  <si>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</si>
  <si>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</si>
  <si>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</si>
  <si>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</si>
  <si>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</si>
  <si>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</si>
  <si>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</si>
  <si>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</si>
  <si>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</si>
  <si>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</si>
  <si>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</si>
  <si>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</si>
  <si>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</si>
  <si>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</si>
  <si>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</si>
  <si>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</si>
  <si>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</si>
  <si>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</si>
  <si>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</si>
  <si>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</si>
  <si>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</si>
  <si>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</si>
  <si>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</si>
  <si>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</si>
  <si>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</si>
  <si>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</si>
  <si>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</si>
  <si>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</si>
  <si>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</si>
  <si>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</si>
  <si>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</si>
  <si>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</si>
  <si>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</si>
  <si>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</si>
  <si>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</si>
  <si>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</si>
  <si>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</si>
  <si>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</si>
  <si>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</si>
  <si>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</si>
  <si>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</si>
  <si>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</si>
  <si>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</si>
  <si>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</si>
  <si>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</si>
  <si>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</si>
  <si>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</si>
  <si>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</si>
  <si>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</si>
  <si>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</si>
  <si>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</si>
  <si>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</si>
  <si>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GUANAJUATO</t>
  </si>
  <si>
    <t>Al 31 de Diciembre de 2022 y al 30 de Septiembre de 2023 (b)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</si>
  <si>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</si>
  <si>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</si>
  <si>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</si>
  <si>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</si>
  <si>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</si>
  <si>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Coordinador Administrativo</t>
  </si>
  <si>
    <t xml:space="preserve">Encargado de Despacho de la Dirección General </t>
  </si>
  <si>
    <t xml:space="preserve">Sara Gabriela Mendez Ramírez </t>
  </si>
  <si>
    <t>Martín Barajas Torrero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</si>
</sst>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43" fontId="1" fillId="0" borderId="0" applyFont="0" applyFill="0" applyBorder="0" applyAlignment="0" applyProtection="0"/>
    <xf numFmtId="0" fontId="19" fillId="0" borderId="0"/>
    <xf numFmtId="0" fontId="20" fillId="0" borderId="0"/>
  </cellStyleXfs>
  <cellXfs count="192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4" fontId="1" fillId="0" borderId="14" xfId="4" applyNumberFormat="1" applyFont="1" applyFill="1" applyBorder="1" applyAlignment="1" applyProtection="1">
      <alignment horizontal="right" vertical="center"/>
      <protection locked="0"/>
    </xf>
    <xf numFmtId="165" fontId="0" fillId="3" borderId="14" xfId="4" applyNumberFormat="1" applyFont="1" applyFill="1" applyBorder="1" applyAlignment="1" applyProtection="1">
      <alignment vertical="center"/>
      <protection locked="0"/>
    </xf>
    <xf numFmtId="165" fontId="1" fillId="3" borderId="14" xfId="4" applyNumberFormat="1" applyFont="1" applyFill="1" applyBorder="1" applyAlignment="1" applyProtection="1">
      <alignment vertical="center"/>
      <protection locked="0"/>
    </xf>
    <xf numFmtId="165" fontId="0" fillId="0" borderId="14" xfId="4" applyNumberFormat="1" applyFont="1" applyFill="1" applyBorder="1" applyAlignment="1" applyProtection="1">
      <alignment vertical="center"/>
      <protection locked="0"/>
    </xf>
    <xf numFmtId="165" fontId="1" fillId="0" borderId="14" xfId="4" applyNumberFormat="1" applyFont="1" applyFill="1" applyBorder="1" applyAlignment="1" applyProtection="1">
      <alignment vertical="center"/>
      <protection locked="0"/>
    </xf>
    <xf numFmtId="4" fontId="0" fillId="0" borderId="14" xfId="4" applyNumberFormat="1" applyFont="1" applyFill="1" applyBorder="1" applyAlignment="1" applyProtection="1">
      <alignment vertical="center"/>
      <protection locked="0"/>
    </xf>
    <xf numFmtId="4" fontId="1" fillId="0" borderId="14" xfId="4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7">
    <cellStyle name="Millares" xfId="1" builtinId="3"/>
    <cellStyle name="Millares 2" xfId="4"/>
    <cellStyle name="Normal" xfId="0" builtinId="0"/>
    <cellStyle name="Normal 2" xfId="3"/>
    <cellStyle name="Normal 2 2" xfId="2"/>
    <cellStyle name="Normal 2 3" xfId="6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rco\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5"/>
  <sheetViews>
    <sheetView showGridLines="0" tabSelected="1" topLeftCell="A52" zoomScale="70" zoomScaleNormal="70" workbookViewId="0">
      <selection activeCell="F87" sqref="A1:F87"/>
    </sheetView>
  </sheetViews>
  <sheetFormatPr baseColWidth="10" defaultColWidth="11" defaultRowHeight="15" x14ac:dyDescent="0.25"/>
  <cols>
    <col min="1" max="1" width="96.42578125" customWidth="1"/>
    <col min="2" max="3" width="17.85546875" customWidth="1"/>
    <col min="4" max="4" width="98.7109375" bestFit="1" customWidth="1"/>
    <col min="5" max="5" width="19.7109375" customWidth="1"/>
    <col min="6" max="6" width="17.5703125" customWidth="1"/>
  </cols>
  <sheetData>
    <row r="1" spans="1:6" ht="40.9" customHeight="1" x14ac:dyDescent="0.25">
      <c r="A1" s="155" t="s">
        <v>0</v>
      </c>
      <c r="B1" s="156"/>
      <c r="C1" s="156"/>
      <c r="D1" s="156"/>
      <c r="E1" s="156"/>
      <c r="F1" s="157"/>
    </row>
    <row r="2" spans="1:6" ht="15" customHeight="1" x14ac:dyDescent="0.25">
      <c r="A2" s="114" t="s">
        <v>564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565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1343418.38</v>
      </c>
      <c r="C9" s="49">
        <f>SUM(C10:C16)</f>
        <v>1132295.1100000001</v>
      </c>
      <c r="D9" s="48" t="s">
        <v>12</v>
      </c>
      <c r="E9" s="49">
        <f>SUM(E10:E18)</f>
        <v>156022.88999999998</v>
      </c>
      <c r="F9" s="49">
        <f>SUM(F10:F18)</f>
        <v>447008.56</v>
      </c>
    </row>
    <row r="10" spans="1:6" x14ac:dyDescent="0.25">
      <c r="A10" s="50" t="s">
        <v>13</v>
      </c>
      <c r="B10" s="146">
        <v>0</v>
      </c>
      <c r="C10" s="146">
        <v>0</v>
      </c>
      <c r="D10" s="50" t="s">
        <v>14</v>
      </c>
      <c r="E10" s="147">
        <v>98136.98</v>
      </c>
      <c r="F10" s="147">
        <v>115394.05</v>
      </c>
    </row>
    <row r="11" spans="1:6" x14ac:dyDescent="0.25">
      <c r="A11" s="50" t="s">
        <v>15</v>
      </c>
      <c r="B11" s="146">
        <v>1343418.38</v>
      </c>
      <c r="C11" s="146">
        <v>0</v>
      </c>
      <c r="D11" s="50" t="s">
        <v>16</v>
      </c>
      <c r="E11" s="147">
        <v>5015.67</v>
      </c>
      <c r="F11" s="147">
        <v>181072.91</v>
      </c>
    </row>
    <row r="12" spans="1:6" x14ac:dyDescent="0.25">
      <c r="A12" s="50" t="s">
        <v>17</v>
      </c>
      <c r="B12" s="146">
        <v>0</v>
      </c>
      <c r="C12" s="146">
        <v>1132295.1100000001</v>
      </c>
      <c r="D12" s="50" t="s">
        <v>18</v>
      </c>
      <c r="E12" s="147">
        <v>0</v>
      </c>
      <c r="F12" s="147">
        <v>0</v>
      </c>
    </row>
    <row r="13" spans="1:6" x14ac:dyDescent="0.25">
      <c r="A13" s="50" t="s">
        <v>19</v>
      </c>
      <c r="B13" s="146">
        <v>0</v>
      </c>
      <c r="C13" s="146">
        <v>0</v>
      </c>
      <c r="D13" s="50" t="s">
        <v>20</v>
      </c>
      <c r="E13" s="147">
        <v>0</v>
      </c>
      <c r="F13" s="147">
        <v>0</v>
      </c>
    </row>
    <row r="14" spans="1:6" x14ac:dyDescent="0.25">
      <c r="A14" s="50" t="s">
        <v>21</v>
      </c>
      <c r="B14" s="146">
        <v>0</v>
      </c>
      <c r="C14" s="146">
        <v>0</v>
      </c>
      <c r="D14" s="50" t="s">
        <v>22</v>
      </c>
      <c r="E14" s="147">
        <v>0</v>
      </c>
      <c r="F14" s="147">
        <v>0</v>
      </c>
    </row>
    <row r="15" spans="1:6" x14ac:dyDescent="0.25">
      <c r="A15" s="50" t="s">
        <v>23</v>
      </c>
      <c r="B15" s="146">
        <v>0</v>
      </c>
      <c r="C15" s="146">
        <v>0</v>
      </c>
      <c r="D15" s="50" t="s">
        <v>24</v>
      </c>
      <c r="E15" s="147">
        <v>0</v>
      </c>
      <c r="F15" s="147">
        <v>0</v>
      </c>
    </row>
    <row r="16" spans="1:6" x14ac:dyDescent="0.25">
      <c r="A16" s="50" t="s">
        <v>25</v>
      </c>
      <c r="B16" s="146">
        <v>0</v>
      </c>
      <c r="C16" s="146">
        <v>0</v>
      </c>
      <c r="D16" s="50" t="s">
        <v>26</v>
      </c>
      <c r="E16" s="147">
        <v>-95848.87</v>
      </c>
      <c r="F16" s="147">
        <v>1712.49</v>
      </c>
    </row>
    <row r="17" spans="1:6" x14ac:dyDescent="0.25">
      <c r="A17" s="48" t="s">
        <v>27</v>
      </c>
      <c r="B17" s="49">
        <f>SUM(B18:B24)</f>
        <v>45710.52</v>
      </c>
      <c r="C17" s="49">
        <f>SUM(C18:C24)</f>
        <v>44210.52</v>
      </c>
      <c r="D17" s="50" t="s">
        <v>28</v>
      </c>
      <c r="E17" s="147">
        <v>0</v>
      </c>
      <c r="F17" s="147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147">
        <v>148719.10999999999</v>
      </c>
      <c r="F18" s="147">
        <v>148829.10999999999</v>
      </c>
    </row>
    <row r="19" spans="1:6" x14ac:dyDescent="0.25">
      <c r="A19" s="50" t="s">
        <v>31</v>
      </c>
      <c r="B19" s="148">
        <v>44210</v>
      </c>
      <c r="C19" s="148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148">
        <v>0</v>
      </c>
      <c r="C20" s="148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148">
        <v>0</v>
      </c>
      <c r="C21" s="148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148">
        <v>1500</v>
      </c>
      <c r="C22" s="148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279758.78000000003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143">
        <v>279758.78000000003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1389128.9</v>
      </c>
      <c r="C47" s="4">
        <f>C9+C17+C25+C31+C37+C38+C41</f>
        <v>1176505.6300000001</v>
      </c>
      <c r="D47" s="2" t="s">
        <v>86</v>
      </c>
      <c r="E47" s="4">
        <f>E9+E19+E23+E26+E27+E31+E38+E42</f>
        <v>435781.67000000004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145">
        <v>4327639.1900000004</v>
      </c>
      <c r="C52" s="145">
        <v>4327639.1900000004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145">
        <v>1555389.32</v>
      </c>
      <c r="C53" s="145">
        <v>1543203.32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145">
        <v>-4764317.71</v>
      </c>
      <c r="C54" s="145">
        <v>-4764317.71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0</v>
      </c>
      <c r="C55" s="49">
        <v>0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435781.67000000004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1118710.8000000007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2507839.7000000007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144">
        <v>75000</v>
      </c>
      <c r="F65" s="147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1997058.0299999998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147">
        <v>931125.12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147">
        <v>1065932.9099999999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2072058.0299999998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2507839.6999999997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  <row r="84" spans="1:6" x14ac:dyDescent="0.25">
      <c r="A84" s="158" t="s">
        <v>571</v>
      </c>
      <c r="B84" s="158"/>
      <c r="C84" s="159" t="s">
        <v>572</v>
      </c>
      <c r="D84" s="159"/>
      <c r="E84" s="159"/>
      <c r="F84" s="159"/>
    </row>
    <row r="85" spans="1:6" x14ac:dyDescent="0.25">
      <c r="A85" s="160" t="s">
        <v>573</v>
      </c>
      <c r="B85" s="160"/>
      <c r="C85" s="160" t="s">
        <v>574</v>
      </c>
      <c r="D85" s="160"/>
      <c r="E85" s="160"/>
      <c r="F85" s="160"/>
    </row>
  </sheetData>
  <mergeCells count="5">
    <mergeCell ref="A1:F1"/>
    <mergeCell ref="A84:B84"/>
    <mergeCell ref="C84:F84"/>
    <mergeCell ref="A85:B85"/>
    <mergeCell ref="C85:F85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rintOptions horizontalCentered="1"/>
  <pageMargins left="0.70866141732283461" right="0.70866141732283461" top="0.74803149606299213" bottom="0.74803149606299213" header="0.31496062992125984" footer="0.31496062992125984"/>
  <pageSetup scale="39" orientation="landscape" horizontalDpi="1200" verticalDpi="1200" r:id="rId1"/>
  <ignoredErrors>
    <ignoredError sqref="B9:C9 E9:F9 B48:C51 E19:F40 E42:F64 F41 E66:F68 E71:F81 B55:C62 B25:C46 B17:C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topLeftCell="A7" zoomScale="94" zoomScaleNormal="110" workbookViewId="0">
      <selection activeCell="F18" sqref="F18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155" t="s">
        <v>124</v>
      </c>
      <c r="B1" s="156"/>
      <c r="C1" s="156"/>
      <c r="D1" s="156"/>
      <c r="E1" s="156"/>
      <c r="F1" s="156"/>
      <c r="G1" s="156"/>
      <c r="H1" s="157"/>
    </row>
    <row r="2" spans="1:8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4" t="str">
        <f>'Formato 1'!A4</f>
        <v>Al 31 de Diciembre de 2022 y al 30 de Septiembre de 2023 (b)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4">
        <v>447008.56</v>
      </c>
      <c r="C18" s="112"/>
      <c r="D18" s="112"/>
      <c r="E18" s="112"/>
      <c r="F18" s="4">
        <v>435781.67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435781.67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161" t="s">
        <v>154</v>
      </c>
      <c r="B33" s="161"/>
      <c r="C33" s="161"/>
      <c r="D33" s="161"/>
      <c r="E33" s="161"/>
      <c r="F33" s="161"/>
      <c r="G33" s="161"/>
      <c r="H33" s="161"/>
    </row>
    <row r="34" spans="1:8" ht="14.45" customHeight="1" x14ac:dyDescent="0.25">
      <c r="A34" s="161"/>
      <c r="B34" s="161"/>
      <c r="C34" s="161"/>
      <c r="D34" s="161"/>
      <c r="E34" s="161"/>
      <c r="F34" s="161"/>
      <c r="G34" s="161"/>
      <c r="H34" s="161"/>
    </row>
    <row r="35" spans="1:8" ht="14.45" customHeight="1" x14ac:dyDescent="0.25">
      <c r="A35" s="161"/>
      <c r="B35" s="161"/>
      <c r="C35" s="161"/>
      <c r="D35" s="161"/>
      <c r="E35" s="161"/>
      <c r="F35" s="161"/>
      <c r="G35" s="161"/>
      <c r="H35" s="161"/>
    </row>
    <row r="36" spans="1:8" ht="14.45" customHeight="1" x14ac:dyDescent="0.25">
      <c r="A36" s="161"/>
      <c r="B36" s="161"/>
      <c r="C36" s="161"/>
      <c r="D36" s="161"/>
      <c r="E36" s="161"/>
      <c r="F36" s="161"/>
      <c r="G36" s="161"/>
      <c r="H36" s="161"/>
    </row>
    <row r="37" spans="1:8" ht="14.45" customHeight="1" x14ac:dyDescent="0.25">
      <c r="A37" s="161"/>
      <c r="B37" s="161"/>
      <c r="C37" s="161"/>
      <c r="D37" s="161"/>
      <c r="E37" s="161"/>
      <c r="F37" s="161"/>
      <c r="G37" s="161"/>
      <c r="H37" s="161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scale="65" orientation="landscape" horizontalDpi="1200" verticalDpi="1200" r:id="rId1"/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1"/>
  <sheetViews>
    <sheetView showGridLines="0" zoomScale="66" zoomScaleNormal="70" workbookViewId="0">
      <selection activeCell="K24" sqref="A1:K24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162" t="s">
        <v>165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</row>
    <row r="2" spans="1:11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4" t="str">
        <f>'Formato 1'!A4</f>
        <v>Al 31 de Diciembre de 2022 y al 30 de Septiembre de 2023 (b)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41.4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175</v>
      </c>
      <c r="J6" s="1" t="s">
        <v>176</v>
      </c>
      <c r="K6" s="1" t="s">
        <v>177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178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179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180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181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182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183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184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185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186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187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188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2" orientation="landscape" horizontalDpi="1200" verticalDpi="1200" r:id="rId1"/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75"/>
  <sheetViews>
    <sheetView showGridLines="0" zoomScale="67" zoomScaleNormal="53" workbookViewId="0">
      <selection activeCell="D75" sqref="A1:D75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162" t="s">
        <v>189</v>
      </c>
      <c r="B1" s="163"/>
      <c r="C1" s="163"/>
      <c r="D1" s="164"/>
    </row>
    <row r="2" spans="1:4" x14ac:dyDescent="0.25">
      <c r="A2" s="114" t="str">
        <f>'Formato 1'!A2</f>
        <v>INSTITUTO MUNICIPAL DE PLANEACION DE IRAPUATO GUANAJUATO</v>
      </c>
      <c r="B2" s="115"/>
      <c r="C2" s="115"/>
      <c r="D2" s="116"/>
    </row>
    <row r="3" spans="1:4" x14ac:dyDescent="0.25">
      <c r="A3" s="117" t="s">
        <v>190</v>
      </c>
      <c r="B3" s="118"/>
      <c r="C3" s="118"/>
      <c r="D3" s="119"/>
    </row>
    <row r="4" spans="1:4" x14ac:dyDescent="0.25">
      <c r="A4" s="117" t="str">
        <f>'Formato 3'!A4</f>
        <v>Al 31 de Diciembre de 2022 y al 30 de Septiembre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191</v>
      </c>
      <c r="C7" s="7" t="s">
        <v>192</v>
      </c>
      <c r="D7" s="7" t="s">
        <v>193</v>
      </c>
    </row>
    <row r="8" spans="1:4" x14ac:dyDescent="0.25">
      <c r="A8" s="3" t="s">
        <v>194</v>
      </c>
      <c r="B8" s="15">
        <f>SUM(B9:B11)</f>
        <v>7100000</v>
      </c>
      <c r="C8" s="15">
        <f>SUM(C9:C11)</f>
        <v>5362037.43</v>
      </c>
      <c r="D8" s="15">
        <f>SUM(D9:D11)</f>
        <v>5362037.43</v>
      </c>
    </row>
    <row r="9" spans="1:4" x14ac:dyDescent="0.25">
      <c r="A9" s="60" t="s">
        <v>195</v>
      </c>
      <c r="B9" s="97">
        <f>+'Formato 5'!B34</f>
        <v>7100000</v>
      </c>
      <c r="C9" s="97">
        <f>+'Formato 5'!F34</f>
        <v>5362037.43</v>
      </c>
      <c r="D9" s="97">
        <f>+C9</f>
        <v>5362037.43</v>
      </c>
    </row>
    <row r="10" spans="1:4" x14ac:dyDescent="0.25">
      <c r="A10" s="60" t="s">
        <v>196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197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198</v>
      </c>
      <c r="B13" s="15">
        <f>B14+B15</f>
        <v>7100000</v>
      </c>
      <c r="C13" s="15">
        <f>C14+C15</f>
        <v>4443098.3099999996</v>
      </c>
      <c r="D13" s="15">
        <f>D14+D15</f>
        <v>4404594.6499999994</v>
      </c>
    </row>
    <row r="14" spans="1:4" x14ac:dyDescent="0.25">
      <c r="A14" s="60" t="s">
        <v>199</v>
      </c>
      <c r="B14" s="97">
        <f>+'Formato 6a'!B9</f>
        <v>7100000</v>
      </c>
      <c r="C14" s="97">
        <f>+'Formato 6a'!E9</f>
        <v>4443098.3099999996</v>
      </c>
      <c r="D14" s="97">
        <f>+'Formato 6a'!F9</f>
        <v>4404594.6499999994</v>
      </c>
    </row>
    <row r="15" spans="1:4" x14ac:dyDescent="0.25">
      <c r="A15" s="60" t="s">
        <v>200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201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202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203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204</v>
      </c>
      <c r="B21" s="15">
        <f>B8-B13+B17</f>
        <v>0</v>
      </c>
      <c r="C21" s="15">
        <f>C8-C13+C17</f>
        <v>918939.12000000011</v>
      </c>
      <c r="D21" s="15">
        <f>D8-D13+D17</f>
        <v>957442.78000000026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205</v>
      </c>
      <c r="B23" s="15">
        <f>B21-B11</f>
        <v>0</v>
      </c>
      <c r="C23" s="15">
        <f>C21-C11</f>
        <v>918939.12000000011</v>
      </c>
      <c r="D23" s="15">
        <f>D21-D11</f>
        <v>957442.78000000026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206</v>
      </c>
      <c r="B25" s="15">
        <f>B23-B17</f>
        <v>0</v>
      </c>
      <c r="C25" s="15">
        <f>C23-C17</f>
        <v>918939.12000000011</v>
      </c>
      <c r="D25" s="15">
        <f>D23-D17</f>
        <v>957442.78000000026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207</v>
      </c>
      <c r="B28" s="7" t="s">
        <v>208</v>
      </c>
      <c r="C28" s="7" t="s">
        <v>192</v>
      </c>
      <c r="D28" s="7" t="s">
        <v>209</v>
      </c>
    </row>
    <row r="29" spans="1:4" x14ac:dyDescent="0.25">
      <c r="A29" s="3" t="s">
        <v>210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211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212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213</v>
      </c>
      <c r="B33" s="4">
        <f>B25+B29</f>
        <v>0</v>
      </c>
      <c r="C33" s="4">
        <f>C25+C29</f>
        <v>918939.12000000011</v>
      </c>
      <c r="D33" s="4">
        <f>D25+D29</f>
        <v>957442.78000000026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207</v>
      </c>
      <c r="B36" s="7" t="s">
        <v>214</v>
      </c>
      <c r="C36" s="7" t="s">
        <v>192</v>
      </c>
      <c r="D36" s="7" t="s">
        <v>193</v>
      </c>
    </row>
    <row r="37" spans="1:4" ht="14.45" customHeight="1" x14ac:dyDescent="0.25">
      <c r="A37" s="3" t="s">
        <v>215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216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217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218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219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220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221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207</v>
      </c>
      <c r="B47" s="7" t="s">
        <v>214</v>
      </c>
      <c r="C47" s="7" t="s">
        <v>192</v>
      </c>
      <c r="D47" s="7" t="s">
        <v>193</v>
      </c>
    </row>
    <row r="48" spans="1:4" x14ac:dyDescent="0.25">
      <c r="A48" s="98" t="s">
        <v>222</v>
      </c>
      <c r="B48" s="99">
        <f>B9</f>
        <v>7100000</v>
      </c>
      <c r="C48" s="99">
        <f>C9</f>
        <v>5362037.43</v>
      </c>
      <c r="D48" s="99">
        <f>D9</f>
        <v>5362037.43</v>
      </c>
    </row>
    <row r="49" spans="1:4" x14ac:dyDescent="0.25">
      <c r="A49" s="22" t="s">
        <v>223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216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219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199</v>
      </c>
      <c r="B53" s="49">
        <f>B14</f>
        <v>7100000</v>
      </c>
      <c r="C53" s="49">
        <f>C14</f>
        <v>4443098.3099999996</v>
      </c>
      <c r="D53" s="49">
        <f>D14</f>
        <v>4404594.6499999994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202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224</v>
      </c>
      <c r="B57" s="4">
        <f>B48+B49-B53+B55</f>
        <v>0</v>
      </c>
      <c r="C57" s="4">
        <f>C48+C49-C53+C55</f>
        <v>918939.12000000011</v>
      </c>
      <c r="D57" s="4">
        <f>D48+D49-D53+D55</f>
        <v>957442.78000000026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225</v>
      </c>
      <c r="B59" s="4">
        <f>B57-B49</f>
        <v>0</v>
      </c>
      <c r="C59" s="4">
        <f>C57-C49</f>
        <v>918939.12000000011</v>
      </c>
      <c r="D59" s="4">
        <f>D57-D49</f>
        <v>957442.78000000026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207</v>
      </c>
      <c r="B62" s="7" t="s">
        <v>214</v>
      </c>
      <c r="C62" s="7" t="s">
        <v>192</v>
      </c>
      <c r="D62" s="7" t="s">
        <v>193</v>
      </c>
    </row>
    <row r="63" spans="1:4" x14ac:dyDescent="0.25">
      <c r="A63" s="98" t="s">
        <v>196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226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217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220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227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203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228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229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scale="54" orientation="portrait" horizontalDpi="1200" verticalDpi="1200" r:id="rId1"/>
  <ignoredErrors>
    <ignoredError sqref="B8:D8 B29:D33 B37:D44 B48:D59 B63:D74 B15:D25 B10:D1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6"/>
  <sheetViews>
    <sheetView showGridLines="0" zoomScale="76" zoomScaleNormal="115" workbookViewId="0">
      <selection activeCell="G76" sqref="A1:G76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162" t="s">
        <v>230</v>
      </c>
      <c r="B1" s="163"/>
      <c r="C1" s="163"/>
      <c r="D1" s="163"/>
      <c r="E1" s="163"/>
      <c r="F1" s="163"/>
      <c r="G1" s="164"/>
    </row>
    <row r="2" spans="1:7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6"/>
    </row>
    <row r="3" spans="1:7" x14ac:dyDescent="0.25">
      <c r="A3" s="117" t="s">
        <v>231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30 de Septiembre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165" t="s">
        <v>232</v>
      </c>
      <c r="B6" s="167" t="s">
        <v>233</v>
      </c>
      <c r="C6" s="167"/>
      <c r="D6" s="167"/>
      <c r="E6" s="167"/>
      <c r="F6" s="167"/>
      <c r="G6" s="167" t="s">
        <v>234</v>
      </c>
    </row>
    <row r="7" spans="1:7" ht="30" x14ac:dyDescent="0.25">
      <c r="A7" s="166"/>
      <c r="B7" s="26" t="s">
        <v>235</v>
      </c>
      <c r="C7" s="7" t="s">
        <v>236</v>
      </c>
      <c r="D7" s="26" t="s">
        <v>237</v>
      </c>
      <c r="E7" s="26" t="s">
        <v>192</v>
      </c>
      <c r="F7" s="26" t="s">
        <v>238</v>
      </c>
      <c r="G7" s="167"/>
    </row>
    <row r="8" spans="1:7" x14ac:dyDescent="0.25">
      <c r="A8" s="27" t="s">
        <v>239</v>
      </c>
      <c r="B8" s="94"/>
      <c r="C8" s="94"/>
      <c r="D8" s="94"/>
      <c r="E8" s="94"/>
      <c r="F8" s="94"/>
      <c r="G8" s="94"/>
    </row>
    <row r="9" spans="1:7" x14ac:dyDescent="0.25">
      <c r="A9" s="60" t="s">
        <v>240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241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242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244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247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250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251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252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258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259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260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261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3" si="4">F30-B30</f>
        <v>0</v>
      </c>
    </row>
    <row r="31" spans="1:7" x14ac:dyDescent="0.25">
      <c r="A31" s="80" t="s">
        <v>262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265</v>
      </c>
      <c r="B34" s="154">
        <v>7100000</v>
      </c>
      <c r="C34" s="154">
        <v>0</v>
      </c>
      <c r="D34" s="153">
        <v>7100000</v>
      </c>
      <c r="E34" s="154">
        <v>5362037.43</v>
      </c>
      <c r="F34" s="154">
        <v>5362037.43</v>
      </c>
      <c r="G34" s="153">
        <v>-1737962.5700000003</v>
      </c>
    </row>
    <row r="35" spans="1:7" ht="14.45" customHeight="1" x14ac:dyDescent="0.25">
      <c r="A35" s="60" t="s">
        <v>266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268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270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271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5362037.43</v>
      </c>
      <c r="F41" s="4">
        <f t="shared" si="7"/>
        <v>5362037.43</v>
      </c>
      <c r="G41" s="4">
        <f t="shared" si="7"/>
        <v>-1737962.5700000003</v>
      </c>
    </row>
    <row r="42" spans="1:7" x14ac:dyDescent="0.25">
      <c r="A42" s="3" t="s">
        <v>272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273</v>
      </c>
      <c r="B44" s="51"/>
      <c r="C44" s="51"/>
      <c r="D44" s="51"/>
      <c r="E44" s="51"/>
      <c r="F44" s="51"/>
      <c r="G44" s="51"/>
    </row>
    <row r="45" spans="1:7" x14ac:dyDescent="0.25">
      <c r="A45" s="60" t="s">
        <v>274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275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276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277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278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279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280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281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282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283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284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285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286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287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288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289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290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291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292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293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294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296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5362037.43</v>
      </c>
      <c r="F70" s="4">
        <f t="shared" si="16"/>
        <v>5362037.43</v>
      </c>
      <c r="G70" s="4">
        <f t="shared" si="16"/>
        <v>-1737962.5700000003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297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298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299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300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41" orientation="portrait" horizontalDpi="1200" verticalDpi="1200" r:id="rId1"/>
  <ignoredErrors>
    <ignoredError sqref="B16:F27 B29:F33 B60:F75 G9:G15 G60:G76 G55:G58 G38:G53 B35:F58" unlockedFormula="1"/>
    <ignoredError sqref="B28:F28 B59:F59" formulaRange="1" unlockedFormula="1"/>
    <ignoredError sqref="G59 G54 G16:G33 G35:G37" formula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60"/>
  <sheetViews>
    <sheetView showGridLines="0" zoomScale="85" zoomScaleNormal="85" workbookViewId="0">
      <selection activeCell="G161" sqref="A1:G161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170" t="s">
        <v>301</v>
      </c>
      <c r="B1" s="163"/>
      <c r="C1" s="163"/>
      <c r="D1" s="163"/>
      <c r="E1" s="163"/>
      <c r="F1" s="163"/>
      <c r="G1" s="164"/>
    </row>
    <row r="2" spans="1:7" x14ac:dyDescent="0.25">
      <c r="A2" s="129" t="str">
        <f>'Formato 1'!A2</f>
        <v>INSTITUTO MUNICIPAL DE PLANEACION DE IRAPUATO GUANAJUATO</v>
      </c>
      <c r="B2" s="129"/>
      <c r="C2" s="129"/>
      <c r="D2" s="129"/>
      <c r="E2" s="129"/>
      <c r="F2" s="129"/>
      <c r="G2" s="129"/>
    </row>
    <row r="3" spans="1:7" x14ac:dyDescent="0.25">
      <c r="A3" s="130" t="s">
        <v>302</v>
      </c>
      <c r="B3" s="130"/>
      <c r="C3" s="130"/>
      <c r="D3" s="130"/>
      <c r="E3" s="130"/>
      <c r="F3" s="130"/>
      <c r="G3" s="130"/>
    </row>
    <row r="4" spans="1:7" x14ac:dyDescent="0.25">
      <c r="A4" s="130" t="s">
        <v>303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30 de Septiembre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168" t="s">
        <v>6</v>
      </c>
      <c r="B7" s="168" t="s">
        <v>304</v>
      </c>
      <c r="C7" s="168"/>
      <c r="D7" s="168"/>
      <c r="E7" s="168"/>
      <c r="F7" s="168"/>
      <c r="G7" s="169" t="s">
        <v>305</v>
      </c>
    </row>
    <row r="8" spans="1:7" ht="30" x14ac:dyDescent="0.25">
      <c r="A8" s="168"/>
      <c r="B8" s="7" t="s">
        <v>306</v>
      </c>
      <c r="C8" s="7" t="s">
        <v>307</v>
      </c>
      <c r="D8" s="7" t="s">
        <v>308</v>
      </c>
      <c r="E8" s="7" t="s">
        <v>192</v>
      </c>
      <c r="F8" s="7" t="s">
        <v>309</v>
      </c>
      <c r="G8" s="168"/>
    </row>
    <row r="9" spans="1:7" x14ac:dyDescent="0.25">
      <c r="A9" s="28" t="s">
        <v>310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</v>
      </c>
      <c r="E9" s="86">
        <f t="shared" si="0"/>
        <v>4443098.3099999996</v>
      </c>
      <c r="F9" s="86">
        <f t="shared" si="0"/>
        <v>4404594.6499999994</v>
      </c>
      <c r="G9" s="86">
        <f t="shared" si="0"/>
        <v>2656901.69</v>
      </c>
    </row>
    <row r="10" spans="1:7" x14ac:dyDescent="0.25">
      <c r="A10" s="87" t="s">
        <v>311</v>
      </c>
      <c r="B10" s="149">
        <v>5455459.9199999999</v>
      </c>
      <c r="C10" s="149">
        <v>0</v>
      </c>
      <c r="D10" s="149">
        <v>5455459.9199999999</v>
      </c>
      <c r="E10" s="149">
        <v>3627909.23</v>
      </c>
      <c r="F10" s="149">
        <v>3589497.53</v>
      </c>
      <c r="G10" s="149">
        <v>1827550.69</v>
      </c>
    </row>
    <row r="11" spans="1:7" x14ac:dyDescent="0.25">
      <c r="A11" s="88" t="s">
        <v>312</v>
      </c>
      <c r="B11" s="150">
        <v>2872559.71</v>
      </c>
      <c r="C11" s="150">
        <v>0</v>
      </c>
      <c r="D11" s="149">
        <v>2872559.71</v>
      </c>
      <c r="E11" s="150">
        <v>2089850.68</v>
      </c>
      <c r="F11" s="150">
        <v>2089850.68</v>
      </c>
      <c r="G11" s="149">
        <v>782709.03</v>
      </c>
    </row>
    <row r="12" spans="1:7" x14ac:dyDescent="0.25">
      <c r="A12" s="88" t="s">
        <v>313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88" t="s">
        <v>314</v>
      </c>
      <c r="B13" s="150">
        <v>459698.15</v>
      </c>
      <c r="C13" s="150">
        <v>0</v>
      </c>
      <c r="D13" s="149">
        <v>459698.15</v>
      </c>
      <c r="E13" s="150">
        <v>307293.63</v>
      </c>
      <c r="F13" s="150">
        <v>268881.93</v>
      </c>
      <c r="G13" s="149">
        <v>152404.52000000002</v>
      </c>
    </row>
    <row r="14" spans="1:7" x14ac:dyDescent="0.25">
      <c r="A14" s="88" t="s">
        <v>315</v>
      </c>
      <c r="B14" s="150">
        <v>753541.29</v>
      </c>
      <c r="C14" s="150">
        <v>0</v>
      </c>
      <c r="D14" s="149">
        <v>753541.29</v>
      </c>
      <c r="E14" s="150">
        <v>586829.31999999995</v>
      </c>
      <c r="F14" s="150">
        <v>586829.31999999995</v>
      </c>
      <c r="G14" s="149">
        <v>166711.97000000009</v>
      </c>
    </row>
    <row r="15" spans="1:7" x14ac:dyDescent="0.25">
      <c r="A15" s="88" t="s">
        <v>316</v>
      </c>
      <c r="B15" s="150">
        <v>1369660.77</v>
      </c>
      <c r="C15" s="150">
        <v>0</v>
      </c>
      <c r="D15" s="149">
        <v>1369660.77</v>
      </c>
      <c r="E15" s="150">
        <v>643935.6</v>
      </c>
      <c r="F15" s="150">
        <v>643935.6</v>
      </c>
      <c r="G15" s="149">
        <v>725725.17</v>
      </c>
    </row>
    <row r="16" spans="1:7" x14ac:dyDescent="0.25">
      <c r="A16" s="88" t="s">
        <v>317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88" t="s">
        <v>318</v>
      </c>
      <c r="B17" s="149">
        <v>0</v>
      </c>
      <c r="C17" s="149">
        <v>0</v>
      </c>
      <c r="D17" s="149">
        <v>0</v>
      </c>
      <c r="E17" s="149">
        <v>0</v>
      </c>
      <c r="F17" s="149">
        <v>0</v>
      </c>
      <c r="G17" s="149">
        <v>0</v>
      </c>
    </row>
    <row r="18" spans="1:7" x14ac:dyDescent="0.25">
      <c r="A18" s="87" t="s">
        <v>319</v>
      </c>
      <c r="B18" s="149">
        <v>195819</v>
      </c>
      <c r="C18" s="149">
        <v>0</v>
      </c>
      <c r="D18" s="149">
        <v>195819</v>
      </c>
      <c r="E18" s="149">
        <v>85973.439999999988</v>
      </c>
      <c r="F18" s="149">
        <v>85881.48</v>
      </c>
      <c r="G18" s="149">
        <v>109845.56000000001</v>
      </c>
    </row>
    <row r="19" spans="1:7" x14ac:dyDescent="0.25">
      <c r="A19" s="88" t="s">
        <v>320</v>
      </c>
      <c r="B19" s="150">
        <v>65619</v>
      </c>
      <c r="C19" s="150">
        <v>0</v>
      </c>
      <c r="D19" s="149">
        <v>65619</v>
      </c>
      <c r="E19" s="150">
        <v>28781.89</v>
      </c>
      <c r="F19" s="150">
        <v>28781.89</v>
      </c>
      <c r="G19" s="149">
        <v>36837.11</v>
      </c>
    </row>
    <row r="20" spans="1:7" x14ac:dyDescent="0.25">
      <c r="A20" s="88" t="s">
        <v>321</v>
      </c>
      <c r="B20" s="150">
        <v>55000</v>
      </c>
      <c r="C20" s="150">
        <v>0</v>
      </c>
      <c r="D20" s="149">
        <v>55000</v>
      </c>
      <c r="E20" s="150">
        <v>15122.53</v>
      </c>
      <c r="F20" s="150">
        <v>15030.57</v>
      </c>
      <c r="G20" s="149">
        <v>39877.47</v>
      </c>
    </row>
    <row r="21" spans="1:7" x14ac:dyDescent="0.25">
      <c r="A21" s="88" t="s">
        <v>322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88" t="s">
        <v>323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88" t="s">
        <v>324</v>
      </c>
      <c r="B23" s="150">
        <v>1200</v>
      </c>
      <c r="C23" s="150">
        <v>0</v>
      </c>
      <c r="D23" s="149">
        <v>1200</v>
      </c>
      <c r="E23" s="150">
        <v>39.5</v>
      </c>
      <c r="F23" s="150">
        <v>39.5</v>
      </c>
      <c r="G23" s="149">
        <v>1160.5</v>
      </c>
    </row>
    <row r="24" spans="1:7" x14ac:dyDescent="0.25">
      <c r="A24" s="88" t="s">
        <v>325</v>
      </c>
      <c r="B24" s="150">
        <v>49000</v>
      </c>
      <c r="C24" s="150">
        <v>0</v>
      </c>
      <c r="D24" s="149">
        <v>49000</v>
      </c>
      <c r="E24" s="150">
        <v>27322.62</v>
      </c>
      <c r="F24" s="150">
        <v>27322.62</v>
      </c>
      <c r="G24" s="149">
        <v>21677.38</v>
      </c>
    </row>
    <row r="25" spans="1:7" x14ac:dyDescent="0.25">
      <c r="A25" s="88" t="s">
        <v>326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88" t="s">
        <v>327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88" t="s">
        <v>328</v>
      </c>
      <c r="B27" s="150">
        <v>25000</v>
      </c>
      <c r="C27" s="150">
        <v>0</v>
      </c>
      <c r="D27" s="149">
        <v>25000</v>
      </c>
      <c r="E27" s="150">
        <v>14706.9</v>
      </c>
      <c r="F27" s="150">
        <v>14706.9</v>
      </c>
      <c r="G27" s="149">
        <v>10293.1</v>
      </c>
    </row>
    <row r="28" spans="1:7" x14ac:dyDescent="0.25">
      <c r="A28" s="87" t="s">
        <v>329</v>
      </c>
      <c r="B28" s="149">
        <v>1412221.08</v>
      </c>
      <c r="C28" s="149">
        <v>0</v>
      </c>
      <c r="D28" s="149">
        <v>1412221.08</v>
      </c>
      <c r="E28" s="149">
        <v>717029.64</v>
      </c>
      <c r="F28" s="149">
        <v>717029.64</v>
      </c>
      <c r="G28" s="149">
        <v>695191.44000000006</v>
      </c>
    </row>
    <row r="29" spans="1:7" x14ac:dyDescent="0.25">
      <c r="A29" s="88" t="s">
        <v>330</v>
      </c>
      <c r="B29" s="150">
        <v>423400</v>
      </c>
      <c r="C29" s="150">
        <v>0</v>
      </c>
      <c r="D29" s="149">
        <v>423400</v>
      </c>
      <c r="E29" s="150">
        <v>231019.29</v>
      </c>
      <c r="F29" s="150">
        <v>231019.29</v>
      </c>
      <c r="G29" s="149">
        <v>192380.71</v>
      </c>
    </row>
    <row r="30" spans="1:7" x14ac:dyDescent="0.25">
      <c r="A30" s="88" t="s">
        <v>331</v>
      </c>
      <c r="B30" s="150">
        <v>397738.08</v>
      </c>
      <c r="C30" s="150">
        <v>0</v>
      </c>
      <c r="D30" s="149">
        <v>397738.08</v>
      </c>
      <c r="E30" s="150">
        <v>280822.23</v>
      </c>
      <c r="F30" s="150">
        <v>280822.23</v>
      </c>
      <c r="G30" s="149">
        <v>116915.85000000003</v>
      </c>
    </row>
    <row r="31" spans="1:7" x14ac:dyDescent="0.25">
      <c r="A31" s="88" t="s">
        <v>332</v>
      </c>
      <c r="B31" s="150">
        <v>226620</v>
      </c>
      <c r="C31" s="150">
        <v>0</v>
      </c>
      <c r="D31" s="149">
        <v>226620</v>
      </c>
      <c r="E31" s="150">
        <v>5000</v>
      </c>
      <c r="F31" s="150">
        <v>5000</v>
      </c>
      <c r="G31" s="149">
        <v>221620</v>
      </c>
    </row>
    <row r="32" spans="1:7" x14ac:dyDescent="0.25">
      <c r="A32" s="88" t="s">
        <v>333</v>
      </c>
      <c r="B32" s="150">
        <v>43900</v>
      </c>
      <c r="C32" s="150">
        <v>0</v>
      </c>
      <c r="D32" s="149">
        <v>43900</v>
      </c>
      <c r="E32" s="150">
        <v>21175.33</v>
      </c>
      <c r="F32" s="150">
        <v>21175.33</v>
      </c>
      <c r="G32" s="149">
        <v>22724.67</v>
      </c>
    </row>
    <row r="33" spans="1:7" ht="14.45" customHeight="1" x14ac:dyDescent="0.25">
      <c r="A33" s="88" t="s">
        <v>334</v>
      </c>
      <c r="B33" s="150">
        <v>115000</v>
      </c>
      <c r="C33" s="150">
        <v>0</v>
      </c>
      <c r="D33" s="149">
        <v>115000</v>
      </c>
      <c r="E33" s="150">
        <v>59406.17</v>
      </c>
      <c r="F33" s="150">
        <v>59406.17</v>
      </c>
      <c r="G33" s="149">
        <v>55593.83</v>
      </c>
    </row>
    <row r="34" spans="1:7" ht="14.45" customHeight="1" x14ac:dyDescent="0.25">
      <c r="A34" s="88" t="s">
        <v>335</v>
      </c>
      <c r="B34" s="150">
        <v>2500</v>
      </c>
      <c r="C34" s="150">
        <v>0</v>
      </c>
      <c r="D34" s="149">
        <v>2500</v>
      </c>
      <c r="E34" s="150">
        <v>0</v>
      </c>
      <c r="F34" s="150">
        <v>0</v>
      </c>
      <c r="G34" s="149">
        <v>2500</v>
      </c>
    </row>
    <row r="35" spans="1:7" ht="14.45" customHeight="1" x14ac:dyDescent="0.25">
      <c r="A35" s="88" t="s">
        <v>336</v>
      </c>
      <c r="B35" s="150">
        <v>22100</v>
      </c>
      <c r="C35" s="150">
        <v>0</v>
      </c>
      <c r="D35" s="149">
        <v>22100</v>
      </c>
      <c r="E35" s="150">
        <v>3068.98</v>
      </c>
      <c r="F35" s="150">
        <v>3068.98</v>
      </c>
      <c r="G35" s="149">
        <v>19031.02</v>
      </c>
    </row>
    <row r="36" spans="1:7" ht="14.45" customHeight="1" x14ac:dyDescent="0.25">
      <c r="A36" s="88" t="s">
        <v>337</v>
      </c>
      <c r="B36" s="150">
        <v>8500</v>
      </c>
      <c r="C36" s="150">
        <v>0</v>
      </c>
      <c r="D36" s="149">
        <v>8500</v>
      </c>
      <c r="E36" s="150">
        <v>5888.64</v>
      </c>
      <c r="F36" s="150">
        <v>5888.64</v>
      </c>
      <c r="G36" s="149">
        <v>2611.3599999999997</v>
      </c>
    </row>
    <row r="37" spans="1:7" ht="14.45" customHeight="1" x14ac:dyDescent="0.25">
      <c r="A37" s="88" t="s">
        <v>338</v>
      </c>
      <c r="B37" s="150">
        <v>172463</v>
      </c>
      <c r="C37" s="150">
        <v>0</v>
      </c>
      <c r="D37" s="149">
        <v>172463</v>
      </c>
      <c r="E37" s="150">
        <v>110649</v>
      </c>
      <c r="F37" s="150">
        <v>110649</v>
      </c>
      <c r="G37" s="149">
        <v>61814</v>
      </c>
    </row>
    <row r="38" spans="1:7" x14ac:dyDescent="0.25">
      <c r="A38" s="87" t="s">
        <v>339</v>
      </c>
      <c r="B38" s="149">
        <v>0</v>
      </c>
      <c r="C38" s="149">
        <v>0</v>
      </c>
      <c r="D38" s="149">
        <v>0</v>
      </c>
      <c r="E38" s="149">
        <v>0</v>
      </c>
      <c r="F38" s="149">
        <v>0</v>
      </c>
      <c r="G38" s="149">
        <v>0</v>
      </c>
    </row>
    <row r="39" spans="1:7" x14ac:dyDescent="0.25">
      <c r="A39" s="88" t="s">
        <v>340</v>
      </c>
      <c r="B39" s="149">
        <v>0</v>
      </c>
      <c r="C39" s="149">
        <v>0</v>
      </c>
      <c r="D39" s="149">
        <v>0</v>
      </c>
      <c r="E39" s="149">
        <v>0</v>
      </c>
      <c r="F39" s="149">
        <v>0</v>
      </c>
      <c r="G39" s="149">
        <v>0</v>
      </c>
    </row>
    <row r="40" spans="1:7" x14ac:dyDescent="0.25">
      <c r="A40" s="88" t="s">
        <v>341</v>
      </c>
      <c r="B40" s="149">
        <v>0</v>
      </c>
      <c r="C40" s="149">
        <v>0</v>
      </c>
      <c r="D40" s="149">
        <v>0</v>
      </c>
      <c r="E40" s="149">
        <v>0</v>
      </c>
      <c r="F40" s="149">
        <v>0</v>
      </c>
      <c r="G40" s="149">
        <v>0</v>
      </c>
    </row>
    <row r="41" spans="1:7" x14ac:dyDescent="0.25">
      <c r="A41" s="88" t="s">
        <v>342</v>
      </c>
      <c r="B41" s="149">
        <v>0</v>
      </c>
      <c r="C41" s="149">
        <v>0</v>
      </c>
      <c r="D41" s="149">
        <v>0</v>
      </c>
      <c r="E41" s="149">
        <v>0</v>
      </c>
      <c r="F41" s="149">
        <v>0</v>
      </c>
      <c r="G41" s="149">
        <v>0</v>
      </c>
    </row>
    <row r="42" spans="1:7" x14ac:dyDescent="0.25">
      <c r="A42" s="88" t="s">
        <v>343</v>
      </c>
      <c r="B42" s="149">
        <v>0</v>
      </c>
      <c r="C42" s="149">
        <v>0</v>
      </c>
      <c r="D42" s="149">
        <v>0</v>
      </c>
      <c r="E42" s="149">
        <v>0</v>
      </c>
      <c r="F42" s="149">
        <v>0</v>
      </c>
      <c r="G42" s="149">
        <v>0</v>
      </c>
    </row>
    <row r="43" spans="1:7" x14ac:dyDescent="0.25">
      <c r="A43" s="88" t="s">
        <v>344</v>
      </c>
      <c r="B43" s="149">
        <v>0</v>
      </c>
      <c r="C43" s="149">
        <v>0</v>
      </c>
      <c r="D43" s="149">
        <v>0</v>
      </c>
      <c r="E43" s="149">
        <v>0</v>
      </c>
      <c r="F43" s="149">
        <v>0</v>
      </c>
      <c r="G43" s="149">
        <v>0</v>
      </c>
    </row>
    <row r="44" spans="1:7" x14ac:dyDescent="0.25">
      <c r="A44" s="88" t="s">
        <v>345</v>
      </c>
      <c r="B44" s="149">
        <v>0</v>
      </c>
      <c r="C44" s="149">
        <v>0</v>
      </c>
      <c r="D44" s="149">
        <v>0</v>
      </c>
      <c r="E44" s="149">
        <v>0</v>
      </c>
      <c r="F44" s="149">
        <v>0</v>
      </c>
      <c r="G44" s="149">
        <v>0</v>
      </c>
    </row>
    <row r="45" spans="1:7" x14ac:dyDescent="0.25">
      <c r="A45" s="88" t="s">
        <v>346</v>
      </c>
      <c r="B45" s="149">
        <v>0</v>
      </c>
      <c r="C45" s="149">
        <v>0</v>
      </c>
      <c r="D45" s="149">
        <v>0</v>
      </c>
      <c r="E45" s="149">
        <v>0</v>
      </c>
      <c r="F45" s="149">
        <v>0</v>
      </c>
      <c r="G45" s="149">
        <v>0</v>
      </c>
    </row>
    <row r="46" spans="1:7" x14ac:dyDescent="0.25">
      <c r="A46" s="88" t="s">
        <v>347</v>
      </c>
      <c r="B46" s="149">
        <v>0</v>
      </c>
      <c r="C46" s="149">
        <v>0</v>
      </c>
      <c r="D46" s="149">
        <v>0</v>
      </c>
      <c r="E46" s="149">
        <v>0</v>
      </c>
      <c r="F46" s="149">
        <v>0</v>
      </c>
      <c r="G46" s="149">
        <v>0</v>
      </c>
    </row>
    <row r="47" spans="1:7" x14ac:dyDescent="0.25">
      <c r="A47" s="88" t="s">
        <v>348</v>
      </c>
      <c r="B47" s="149">
        <v>0</v>
      </c>
      <c r="C47" s="149">
        <v>0</v>
      </c>
      <c r="D47" s="149">
        <v>0</v>
      </c>
      <c r="E47" s="149">
        <v>0</v>
      </c>
      <c r="F47" s="149">
        <v>0</v>
      </c>
      <c r="G47" s="149">
        <v>0</v>
      </c>
    </row>
    <row r="48" spans="1:7" x14ac:dyDescent="0.25">
      <c r="A48" s="87" t="s">
        <v>349</v>
      </c>
      <c r="B48" s="149">
        <v>36500</v>
      </c>
      <c r="C48" s="149">
        <v>0</v>
      </c>
      <c r="D48" s="149">
        <v>36500</v>
      </c>
      <c r="E48" s="149">
        <v>12186</v>
      </c>
      <c r="F48" s="149">
        <v>12186</v>
      </c>
      <c r="G48" s="149">
        <v>24314</v>
      </c>
    </row>
    <row r="49" spans="1:7" x14ac:dyDescent="0.25">
      <c r="A49" s="88" t="s">
        <v>350</v>
      </c>
      <c r="B49" s="149">
        <v>0</v>
      </c>
      <c r="C49" s="149">
        <v>0</v>
      </c>
      <c r="D49" s="149">
        <v>0</v>
      </c>
      <c r="E49" s="149">
        <v>0</v>
      </c>
      <c r="F49" s="149">
        <v>0</v>
      </c>
      <c r="G49" s="149">
        <v>0</v>
      </c>
    </row>
    <row r="50" spans="1:7" x14ac:dyDescent="0.25">
      <c r="A50" s="88" t="s">
        <v>351</v>
      </c>
      <c r="B50" s="149">
        <v>0</v>
      </c>
      <c r="C50" s="149">
        <v>0</v>
      </c>
      <c r="D50" s="149">
        <v>0</v>
      </c>
      <c r="E50" s="149">
        <v>0</v>
      </c>
      <c r="F50" s="149">
        <v>0</v>
      </c>
      <c r="G50" s="149">
        <v>0</v>
      </c>
    </row>
    <row r="51" spans="1:7" x14ac:dyDescent="0.25">
      <c r="A51" s="88" t="s">
        <v>352</v>
      </c>
      <c r="B51" s="149">
        <v>0</v>
      </c>
      <c r="C51" s="149">
        <v>0</v>
      </c>
      <c r="D51" s="149">
        <v>0</v>
      </c>
      <c r="E51" s="149">
        <v>0</v>
      </c>
      <c r="F51" s="149">
        <v>0</v>
      </c>
      <c r="G51" s="149">
        <v>0</v>
      </c>
    </row>
    <row r="52" spans="1:7" x14ac:dyDescent="0.25">
      <c r="A52" s="88" t="s">
        <v>353</v>
      </c>
      <c r="B52" s="149">
        <v>0</v>
      </c>
      <c r="C52" s="149">
        <v>0</v>
      </c>
      <c r="D52" s="149">
        <v>0</v>
      </c>
      <c r="E52" s="149">
        <v>0</v>
      </c>
      <c r="F52" s="149">
        <v>0</v>
      </c>
      <c r="G52" s="149">
        <v>0</v>
      </c>
    </row>
    <row r="53" spans="1:7" x14ac:dyDescent="0.25">
      <c r="A53" s="88" t="s">
        <v>354</v>
      </c>
      <c r="B53" s="149">
        <v>0</v>
      </c>
      <c r="C53" s="149">
        <v>0</v>
      </c>
      <c r="D53" s="149">
        <v>0</v>
      </c>
      <c r="E53" s="149">
        <v>0</v>
      </c>
      <c r="F53" s="149">
        <v>0</v>
      </c>
      <c r="G53" s="149">
        <v>0</v>
      </c>
    </row>
    <row r="54" spans="1:7" x14ac:dyDescent="0.25">
      <c r="A54" s="88" t="s">
        <v>355</v>
      </c>
      <c r="B54" s="149">
        <v>0</v>
      </c>
      <c r="C54" s="149">
        <v>0</v>
      </c>
      <c r="D54" s="149">
        <v>0</v>
      </c>
      <c r="E54" s="149">
        <v>0</v>
      </c>
      <c r="F54" s="149">
        <v>0</v>
      </c>
      <c r="G54" s="149">
        <v>0</v>
      </c>
    </row>
    <row r="55" spans="1:7" x14ac:dyDescent="0.25">
      <c r="A55" s="88" t="s">
        <v>356</v>
      </c>
      <c r="B55" s="149">
        <v>0</v>
      </c>
      <c r="C55" s="149">
        <v>0</v>
      </c>
      <c r="D55" s="149">
        <v>0</v>
      </c>
      <c r="E55" s="149">
        <v>0</v>
      </c>
      <c r="F55" s="149">
        <v>0</v>
      </c>
      <c r="G55" s="149">
        <v>0</v>
      </c>
    </row>
    <row r="56" spans="1:7" x14ac:dyDescent="0.25">
      <c r="A56" s="88" t="s">
        <v>357</v>
      </c>
      <c r="B56" s="149">
        <v>0</v>
      </c>
      <c r="C56" s="149">
        <v>0</v>
      </c>
      <c r="D56" s="149">
        <v>0</v>
      </c>
      <c r="E56" s="149">
        <v>0</v>
      </c>
      <c r="F56" s="149">
        <v>0</v>
      </c>
      <c r="G56" s="149">
        <v>0</v>
      </c>
    </row>
    <row r="57" spans="1:7" x14ac:dyDescent="0.25">
      <c r="A57" s="88" t="s">
        <v>358</v>
      </c>
      <c r="B57" s="150">
        <v>36500</v>
      </c>
      <c r="C57" s="150">
        <v>0</v>
      </c>
      <c r="D57" s="149">
        <v>36500</v>
      </c>
      <c r="E57" s="150">
        <v>12186</v>
      </c>
      <c r="F57" s="150">
        <v>12186</v>
      </c>
      <c r="G57" s="149">
        <v>24314</v>
      </c>
    </row>
    <row r="58" spans="1:7" x14ac:dyDescent="0.25">
      <c r="A58" s="87" t="s">
        <v>359</v>
      </c>
      <c r="B58" s="86">
        <f t="shared" ref="B58:G58" si="1">SUM(B59:B61)</f>
        <v>0</v>
      </c>
      <c r="C58" s="86">
        <f t="shared" si="1"/>
        <v>0</v>
      </c>
      <c r="D58" s="86">
        <f t="shared" si="1"/>
        <v>0</v>
      </c>
      <c r="E58" s="86">
        <f t="shared" si="1"/>
        <v>0</v>
      </c>
      <c r="F58" s="86">
        <f t="shared" si="1"/>
        <v>0</v>
      </c>
      <c r="G58" s="86">
        <f t="shared" si="1"/>
        <v>0</v>
      </c>
    </row>
    <row r="59" spans="1:7" x14ac:dyDescent="0.25">
      <c r="A59" s="88" t="s">
        <v>360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361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2">D60-E60</f>
        <v>0</v>
      </c>
    </row>
    <row r="61" spans="1:7" x14ac:dyDescent="0.25">
      <c r="A61" s="88" t="s">
        <v>362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2"/>
        <v>0</v>
      </c>
    </row>
    <row r="62" spans="1:7" x14ac:dyDescent="0.25">
      <c r="A62" s="87" t="s">
        <v>363</v>
      </c>
      <c r="B62" s="86">
        <f t="shared" ref="B62:G62" si="3">SUM(B63:B67,B69:B70)</f>
        <v>0</v>
      </c>
      <c r="C62" s="86">
        <f t="shared" si="3"/>
        <v>0</v>
      </c>
      <c r="D62" s="86">
        <f t="shared" si="3"/>
        <v>0</v>
      </c>
      <c r="E62" s="86">
        <f t="shared" si="3"/>
        <v>0</v>
      </c>
      <c r="F62" s="86">
        <f t="shared" si="3"/>
        <v>0</v>
      </c>
      <c r="G62" s="86">
        <f t="shared" si="3"/>
        <v>0</v>
      </c>
    </row>
    <row r="63" spans="1:7" x14ac:dyDescent="0.25">
      <c r="A63" s="88" t="s">
        <v>364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365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4">D64-E64</f>
        <v>0</v>
      </c>
    </row>
    <row r="65" spans="1:7" x14ac:dyDescent="0.25">
      <c r="A65" s="88" t="s">
        <v>366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4"/>
        <v>0</v>
      </c>
    </row>
    <row r="66" spans="1:7" x14ac:dyDescent="0.25">
      <c r="A66" s="88" t="s">
        <v>367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4"/>
        <v>0</v>
      </c>
    </row>
    <row r="67" spans="1:7" x14ac:dyDescent="0.25">
      <c r="A67" s="88" t="s">
        <v>368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4"/>
        <v>0</v>
      </c>
    </row>
    <row r="68" spans="1:7" x14ac:dyDescent="0.25">
      <c r="A68" s="88" t="s">
        <v>369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4"/>
        <v>0</v>
      </c>
    </row>
    <row r="69" spans="1:7" x14ac:dyDescent="0.25">
      <c r="A69" s="88" t="s">
        <v>370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4"/>
        <v>0</v>
      </c>
    </row>
    <row r="70" spans="1:7" x14ac:dyDescent="0.25">
      <c r="A70" s="88" t="s">
        <v>371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4"/>
        <v>0</v>
      </c>
    </row>
    <row r="71" spans="1:7" x14ac:dyDescent="0.25">
      <c r="A71" s="87" t="s">
        <v>372</v>
      </c>
      <c r="B71" s="86">
        <f t="shared" ref="B71:G71" si="5">SUM(B72:B74)</f>
        <v>0</v>
      </c>
      <c r="C71" s="86">
        <f t="shared" si="5"/>
        <v>0</v>
      </c>
      <c r="D71" s="86">
        <f t="shared" si="5"/>
        <v>0</v>
      </c>
      <c r="E71" s="86">
        <f t="shared" si="5"/>
        <v>0</v>
      </c>
      <c r="F71" s="86">
        <f t="shared" si="5"/>
        <v>0</v>
      </c>
      <c r="G71" s="86">
        <f t="shared" si="5"/>
        <v>0</v>
      </c>
    </row>
    <row r="72" spans="1:7" x14ac:dyDescent="0.25">
      <c r="A72" s="88" t="s">
        <v>373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374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6">D73-E73</f>
        <v>0</v>
      </c>
    </row>
    <row r="74" spans="1:7" x14ac:dyDescent="0.25">
      <c r="A74" s="88" t="s">
        <v>375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6"/>
        <v>0</v>
      </c>
    </row>
    <row r="75" spans="1:7" x14ac:dyDescent="0.25">
      <c r="A75" s="87" t="s">
        <v>376</v>
      </c>
      <c r="B75" s="86">
        <f t="shared" ref="B75:G75" si="7">SUM(B76:B82)</f>
        <v>0</v>
      </c>
      <c r="C75" s="86">
        <f t="shared" si="7"/>
        <v>0</v>
      </c>
      <c r="D75" s="86">
        <f t="shared" si="7"/>
        <v>0</v>
      </c>
      <c r="E75" s="86">
        <f t="shared" si="7"/>
        <v>0</v>
      </c>
      <c r="F75" s="86">
        <f t="shared" si="7"/>
        <v>0</v>
      </c>
      <c r="G75" s="86">
        <f t="shared" si="7"/>
        <v>0</v>
      </c>
    </row>
    <row r="76" spans="1:7" x14ac:dyDescent="0.25">
      <c r="A76" s="88" t="s">
        <v>377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378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8">D77-E77</f>
        <v>0</v>
      </c>
    </row>
    <row r="78" spans="1:7" x14ac:dyDescent="0.25">
      <c r="A78" s="88" t="s">
        <v>379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8"/>
        <v>0</v>
      </c>
    </row>
    <row r="79" spans="1:7" x14ac:dyDescent="0.25">
      <c r="A79" s="88" t="s">
        <v>380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8"/>
        <v>0</v>
      </c>
    </row>
    <row r="80" spans="1:7" x14ac:dyDescent="0.25">
      <c r="A80" s="88" t="s">
        <v>381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8"/>
        <v>0</v>
      </c>
    </row>
    <row r="81" spans="1:7" x14ac:dyDescent="0.25">
      <c r="A81" s="88" t="s">
        <v>382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8"/>
        <v>0</v>
      </c>
    </row>
    <row r="82" spans="1:7" x14ac:dyDescent="0.25">
      <c r="A82" s="88" t="s">
        <v>383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8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384</v>
      </c>
      <c r="B84" s="86">
        <f t="shared" ref="B84:G84" si="9">SUM(B85,B93,B103,B113,B123,B133,B137,B146,B150)</f>
        <v>0</v>
      </c>
      <c r="C84" s="86">
        <f t="shared" si="9"/>
        <v>0</v>
      </c>
      <c r="D84" s="86">
        <f t="shared" si="9"/>
        <v>0</v>
      </c>
      <c r="E84" s="86">
        <f t="shared" si="9"/>
        <v>0</v>
      </c>
      <c r="F84" s="86">
        <f t="shared" si="9"/>
        <v>0</v>
      </c>
      <c r="G84" s="86">
        <f t="shared" si="9"/>
        <v>0</v>
      </c>
    </row>
    <row r="85" spans="1:7" x14ac:dyDescent="0.25">
      <c r="A85" s="87" t="s">
        <v>311</v>
      </c>
      <c r="B85" s="86">
        <f t="shared" ref="B85:G85" si="10">SUM(B86:B92)</f>
        <v>0</v>
      </c>
      <c r="C85" s="86">
        <f t="shared" si="10"/>
        <v>0</v>
      </c>
      <c r="D85" s="86">
        <f t="shared" si="10"/>
        <v>0</v>
      </c>
      <c r="E85" s="86">
        <f t="shared" si="10"/>
        <v>0</v>
      </c>
      <c r="F85" s="86">
        <f t="shared" si="10"/>
        <v>0</v>
      </c>
      <c r="G85" s="86">
        <f t="shared" si="10"/>
        <v>0</v>
      </c>
    </row>
    <row r="86" spans="1:7" x14ac:dyDescent="0.25">
      <c r="A86" s="88" t="s">
        <v>312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313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1">D87-E87</f>
        <v>0</v>
      </c>
    </row>
    <row r="88" spans="1:7" x14ac:dyDescent="0.25">
      <c r="A88" s="88" t="s">
        <v>314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1"/>
        <v>0</v>
      </c>
    </row>
    <row r="89" spans="1:7" x14ac:dyDescent="0.25">
      <c r="A89" s="88" t="s">
        <v>315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1"/>
        <v>0</v>
      </c>
    </row>
    <row r="90" spans="1:7" x14ac:dyDescent="0.25">
      <c r="A90" s="88" t="s">
        <v>316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1"/>
        <v>0</v>
      </c>
    </row>
    <row r="91" spans="1:7" x14ac:dyDescent="0.25">
      <c r="A91" s="88" t="s">
        <v>317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1"/>
        <v>0</v>
      </c>
    </row>
    <row r="92" spans="1:7" x14ac:dyDescent="0.25">
      <c r="A92" s="88" t="s">
        <v>318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1"/>
        <v>0</v>
      </c>
    </row>
    <row r="93" spans="1:7" x14ac:dyDescent="0.25">
      <c r="A93" s="87" t="s">
        <v>319</v>
      </c>
      <c r="B93" s="86">
        <f t="shared" ref="B93:G93" si="12">SUM(B94:B102)</f>
        <v>0</v>
      </c>
      <c r="C93" s="86">
        <f t="shared" si="12"/>
        <v>0</v>
      </c>
      <c r="D93" s="86">
        <f t="shared" si="12"/>
        <v>0</v>
      </c>
      <c r="E93" s="86">
        <f t="shared" si="12"/>
        <v>0</v>
      </c>
      <c r="F93" s="86">
        <f t="shared" si="12"/>
        <v>0</v>
      </c>
      <c r="G93" s="86">
        <f t="shared" si="12"/>
        <v>0</v>
      </c>
    </row>
    <row r="94" spans="1:7" x14ac:dyDescent="0.25">
      <c r="A94" s="88" t="s">
        <v>320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321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3">D95-E95</f>
        <v>0</v>
      </c>
    </row>
    <row r="96" spans="1:7" x14ac:dyDescent="0.25">
      <c r="A96" s="88" t="s">
        <v>322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3"/>
        <v>0</v>
      </c>
    </row>
    <row r="97" spans="1:7" x14ac:dyDescent="0.25">
      <c r="A97" s="88" t="s">
        <v>323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3"/>
        <v>0</v>
      </c>
    </row>
    <row r="98" spans="1:7" x14ac:dyDescent="0.25">
      <c r="A98" s="90" t="s">
        <v>324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3"/>
        <v>0</v>
      </c>
    </row>
    <row r="99" spans="1:7" x14ac:dyDescent="0.25">
      <c r="A99" s="88" t="s">
        <v>325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3"/>
        <v>0</v>
      </c>
    </row>
    <row r="100" spans="1:7" x14ac:dyDescent="0.25">
      <c r="A100" s="88" t="s">
        <v>326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3"/>
        <v>0</v>
      </c>
    </row>
    <row r="101" spans="1:7" x14ac:dyDescent="0.25">
      <c r="A101" s="88" t="s">
        <v>327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3"/>
        <v>0</v>
      </c>
    </row>
    <row r="102" spans="1:7" x14ac:dyDescent="0.25">
      <c r="A102" s="88" t="s">
        <v>328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3"/>
        <v>0</v>
      </c>
    </row>
    <row r="103" spans="1:7" x14ac:dyDescent="0.25">
      <c r="A103" s="87" t="s">
        <v>329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330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331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14">D105-E105</f>
        <v>0</v>
      </c>
    </row>
    <row r="106" spans="1:7" x14ac:dyDescent="0.25">
      <c r="A106" s="88" t="s">
        <v>332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14"/>
        <v>0</v>
      </c>
    </row>
    <row r="107" spans="1:7" x14ac:dyDescent="0.25">
      <c r="A107" s="88" t="s">
        <v>333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14"/>
        <v>0</v>
      </c>
    </row>
    <row r="108" spans="1:7" x14ac:dyDescent="0.25">
      <c r="A108" s="88" t="s">
        <v>334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14"/>
        <v>0</v>
      </c>
    </row>
    <row r="109" spans="1:7" x14ac:dyDescent="0.25">
      <c r="A109" s="88" t="s">
        <v>335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14"/>
        <v>0</v>
      </c>
    </row>
    <row r="110" spans="1:7" x14ac:dyDescent="0.25">
      <c r="A110" s="88" t="s">
        <v>336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14"/>
        <v>0</v>
      </c>
    </row>
    <row r="111" spans="1:7" x14ac:dyDescent="0.25">
      <c r="A111" s="88" t="s">
        <v>337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14"/>
        <v>0</v>
      </c>
    </row>
    <row r="112" spans="1:7" x14ac:dyDescent="0.25">
      <c r="A112" s="88" t="s">
        <v>338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14"/>
        <v>0</v>
      </c>
    </row>
    <row r="113" spans="1:7" x14ac:dyDescent="0.25">
      <c r="A113" s="87" t="s">
        <v>339</v>
      </c>
      <c r="B113" s="86">
        <f t="shared" ref="B113:G113" si="15">SUM(B114:B122)</f>
        <v>0</v>
      </c>
      <c r="C113" s="86">
        <f t="shared" si="15"/>
        <v>0</v>
      </c>
      <c r="D113" s="86">
        <f t="shared" si="15"/>
        <v>0</v>
      </c>
      <c r="E113" s="86">
        <f t="shared" si="15"/>
        <v>0</v>
      </c>
      <c r="F113" s="86">
        <f t="shared" si="15"/>
        <v>0</v>
      </c>
      <c r="G113" s="86">
        <f t="shared" si="15"/>
        <v>0</v>
      </c>
    </row>
    <row r="114" spans="1:7" x14ac:dyDescent="0.25">
      <c r="A114" s="88" t="s">
        <v>340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341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16">D115-E115</f>
        <v>0</v>
      </c>
    </row>
    <row r="116" spans="1:7" x14ac:dyDescent="0.25">
      <c r="A116" s="88" t="s">
        <v>342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16"/>
        <v>0</v>
      </c>
    </row>
    <row r="117" spans="1:7" x14ac:dyDescent="0.25">
      <c r="A117" s="88" t="s">
        <v>343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16"/>
        <v>0</v>
      </c>
    </row>
    <row r="118" spans="1:7" x14ac:dyDescent="0.25">
      <c r="A118" s="88" t="s">
        <v>344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16"/>
        <v>0</v>
      </c>
    </row>
    <row r="119" spans="1:7" x14ac:dyDescent="0.25">
      <c r="A119" s="88" t="s">
        <v>345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16"/>
        <v>0</v>
      </c>
    </row>
    <row r="120" spans="1:7" x14ac:dyDescent="0.25">
      <c r="A120" s="88" t="s">
        <v>346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16"/>
        <v>0</v>
      </c>
    </row>
    <row r="121" spans="1:7" x14ac:dyDescent="0.25">
      <c r="A121" s="88" t="s">
        <v>347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16"/>
        <v>0</v>
      </c>
    </row>
    <row r="122" spans="1:7" x14ac:dyDescent="0.25">
      <c r="A122" s="88" t="s">
        <v>348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16"/>
        <v>0</v>
      </c>
    </row>
    <row r="123" spans="1:7" x14ac:dyDescent="0.25">
      <c r="A123" s="87" t="s">
        <v>349</v>
      </c>
      <c r="B123" s="86">
        <f t="shared" ref="B123:G123" si="17">SUM(B124:B132)</f>
        <v>0</v>
      </c>
      <c r="C123" s="86">
        <f t="shared" si="17"/>
        <v>0</v>
      </c>
      <c r="D123" s="86">
        <f t="shared" si="17"/>
        <v>0</v>
      </c>
      <c r="E123" s="86">
        <f t="shared" si="17"/>
        <v>0</v>
      </c>
      <c r="F123" s="86">
        <f t="shared" si="17"/>
        <v>0</v>
      </c>
      <c r="G123" s="86">
        <f t="shared" si="17"/>
        <v>0</v>
      </c>
    </row>
    <row r="124" spans="1:7" x14ac:dyDescent="0.25">
      <c r="A124" s="88" t="s">
        <v>350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351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18">D125-E125</f>
        <v>0</v>
      </c>
    </row>
    <row r="126" spans="1:7" x14ac:dyDescent="0.25">
      <c r="A126" s="88" t="s">
        <v>352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18"/>
        <v>0</v>
      </c>
    </row>
    <row r="127" spans="1:7" x14ac:dyDescent="0.25">
      <c r="A127" s="88" t="s">
        <v>353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18"/>
        <v>0</v>
      </c>
    </row>
    <row r="128" spans="1:7" x14ac:dyDescent="0.25">
      <c r="A128" s="88" t="s">
        <v>354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18"/>
        <v>0</v>
      </c>
    </row>
    <row r="129" spans="1:7" x14ac:dyDescent="0.25">
      <c r="A129" s="88" t="s">
        <v>355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18"/>
        <v>0</v>
      </c>
    </row>
    <row r="130" spans="1:7" x14ac:dyDescent="0.25">
      <c r="A130" s="88" t="s">
        <v>356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18"/>
        <v>0</v>
      </c>
    </row>
    <row r="131" spans="1:7" x14ac:dyDescent="0.25">
      <c r="A131" s="88" t="s">
        <v>357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18"/>
        <v>0</v>
      </c>
    </row>
    <row r="132" spans="1:7" x14ac:dyDescent="0.25">
      <c r="A132" s="88" t="s">
        <v>358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18"/>
        <v>0</v>
      </c>
    </row>
    <row r="133" spans="1:7" x14ac:dyDescent="0.25">
      <c r="A133" s="87" t="s">
        <v>359</v>
      </c>
      <c r="B133" s="86">
        <f t="shared" ref="B133:G133" si="19">SUM(B134:B136)</f>
        <v>0</v>
      </c>
      <c r="C133" s="86">
        <f t="shared" si="19"/>
        <v>0</v>
      </c>
      <c r="D133" s="86">
        <f t="shared" si="19"/>
        <v>0</v>
      </c>
      <c r="E133" s="86">
        <f t="shared" si="19"/>
        <v>0</v>
      </c>
      <c r="F133" s="86">
        <f t="shared" si="19"/>
        <v>0</v>
      </c>
      <c r="G133" s="86">
        <f t="shared" si="19"/>
        <v>0</v>
      </c>
    </row>
    <row r="134" spans="1:7" x14ac:dyDescent="0.25">
      <c r="A134" s="88" t="s">
        <v>360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361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0">D135-E135</f>
        <v>0</v>
      </c>
    </row>
    <row r="136" spans="1:7" x14ac:dyDescent="0.25">
      <c r="A136" s="88" t="s">
        <v>362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0"/>
        <v>0</v>
      </c>
    </row>
    <row r="137" spans="1:7" x14ac:dyDescent="0.25">
      <c r="A137" s="87" t="s">
        <v>363</v>
      </c>
      <c r="B137" s="86">
        <f t="shared" ref="B137:G137" si="21">SUM(B138:B142,B144:B145)</f>
        <v>0</v>
      </c>
      <c r="C137" s="86">
        <f t="shared" si="21"/>
        <v>0</v>
      </c>
      <c r="D137" s="86">
        <f t="shared" si="21"/>
        <v>0</v>
      </c>
      <c r="E137" s="86">
        <f t="shared" si="21"/>
        <v>0</v>
      </c>
      <c r="F137" s="86">
        <f t="shared" si="21"/>
        <v>0</v>
      </c>
      <c r="G137" s="86">
        <f t="shared" si="21"/>
        <v>0</v>
      </c>
    </row>
    <row r="138" spans="1:7" x14ac:dyDescent="0.25">
      <c r="A138" s="88" t="s">
        <v>364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365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2">D139-E139</f>
        <v>0</v>
      </c>
    </row>
    <row r="140" spans="1:7" x14ac:dyDescent="0.25">
      <c r="A140" s="88" t="s">
        <v>366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2"/>
        <v>0</v>
      </c>
    </row>
    <row r="141" spans="1:7" x14ac:dyDescent="0.25">
      <c r="A141" s="88" t="s">
        <v>367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2"/>
        <v>0</v>
      </c>
    </row>
    <row r="142" spans="1:7" x14ac:dyDescent="0.25">
      <c r="A142" s="88" t="s">
        <v>368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2"/>
        <v>0</v>
      </c>
    </row>
    <row r="143" spans="1:7" x14ac:dyDescent="0.25">
      <c r="A143" s="88" t="s">
        <v>369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2"/>
        <v>0</v>
      </c>
    </row>
    <row r="144" spans="1:7" x14ac:dyDescent="0.25">
      <c r="A144" s="88" t="s">
        <v>370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2"/>
        <v>0</v>
      </c>
    </row>
    <row r="145" spans="1:7" x14ac:dyDescent="0.25">
      <c r="A145" s="88" t="s">
        <v>371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2"/>
        <v>0</v>
      </c>
    </row>
    <row r="146" spans="1:7" x14ac:dyDescent="0.25">
      <c r="A146" s="87" t="s">
        <v>372</v>
      </c>
      <c r="B146" s="86">
        <f t="shared" ref="B146:G146" si="23">SUM(B147:B149)</f>
        <v>0</v>
      </c>
      <c r="C146" s="86">
        <f t="shared" si="23"/>
        <v>0</v>
      </c>
      <c r="D146" s="86">
        <f t="shared" si="23"/>
        <v>0</v>
      </c>
      <c r="E146" s="86">
        <f t="shared" si="23"/>
        <v>0</v>
      </c>
      <c r="F146" s="86">
        <f t="shared" si="23"/>
        <v>0</v>
      </c>
      <c r="G146" s="86">
        <f t="shared" si="23"/>
        <v>0</v>
      </c>
    </row>
    <row r="147" spans="1:7" x14ac:dyDescent="0.25">
      <c r="A147" s="88" t="s">
        <v>373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374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24">D148-E148</f>
        <v>0</v>
      </c>
    </row>
    <row r="149" spans="1:7" x14ac:dyDescent="0.25">
      <c r="A149" s="88" t="s">
        <v>375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24"/>
        <v>0</v>
      </c>
    </row>
    <row r="150" spans="1:7" x14ac:dyDescent="0.25">
      <c r="A150" s="87" t="s">
        <v>376</v>
      </c>
      <c r="B150" s="86">
        <f t="shared" ref="B150:G150" si="25">SUM(B151:B157)</f>
        <v>0</v>
      </c>
      <c r="C150" s="86">
        <f t="shared" si="25"/>
        <v>0</v>
      </c>
      <c r="D150" s="86">
        <f t="shared" si="25"/>
        <v>0</v>
      </c>
      <c r="E150" s="86">
        <f t="shared" si="25"/>
        <v>0</v>
      </c>
      <c r="F150" s="86">
        <f t="shared" si="25"/>
        <v>0</v>
      </c>
      <c r="G150" s="86">
        <f t="shared" si="25"/>
        <v>0</v>
      </c>
    </row>
    <row r="151" spans="1:7" x14ac:dyDescent="0.25">
      <c r="A151" s="88" t="s">
        <v>377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378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26">D152-E152</f>
        <v>0</v>
      </c>
    </row>
    <row r="153" spans="1:7" x14ac:dyDescent="0.25">
      <c r="A153" s="88" t="s">
        <v>379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26"/>
        <v>0</v>
      </c>
    </row>
    <row r="154" spans="1:7" x14ac:dyDescent="0.25">
      <c r="A154" s="90" t="s">
        <v>380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26"/>
        <v>0</v>
      </c>
    </row>
    <row r="155" spans="1:7" x14ac:dyDescent="0.25">
      <c r="A155" s="88" t="s">
        <v>381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26"/>
        <v>0</v>
      </c>
    </row>
    <row r="156" spans="1:7" x14ac:dyDescent="0.25">
      <c r="A156" s="88" t="s">
        <v>382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26"/>
        <v>0</v>
      </c>
    </row>
    <row r="157" spans="1:7" x14ac:dyDescent="0.25">
      <c r="A157" s="88" t="s">
        <v>383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26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385</v>
      </c>
      <c r="B159" s="93">
        <f t="shared" ref="B159:G159" si="27">B9+B84</f>
        <v>7100000</v>
      </c>
      <c r="C159" s="93">
        <f t="shared" si="27"/>
        <v>0</v>
      </c>
      <c r="D159" s="93">
        <f t="shared" si="27"/>
        <v>7100000</v>
      </c>
      <c r="E159" s="93">
        <f t="shared" si="27"/>
        <v>4443098.3099999996</v>
      </c>
      <c r="F159" s="93">
        <f t="shared" si="27"/>
        <v>4404594.6499999994</v>
      </c>
      <c r="G159" s="93">
        <f t="shared" si="27"/>
        <v>2656901.69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0866141732283472" right="0.70866141732283472" top="0.74803149606299213" bottom="0.74803149606299213" header="0.31496062992125984" footer="0.31496062992125984"/>
  <pageSetup scale="43" fitToHeight="0" orientation="portrait" horizontalDpi="1200" verticalDpi="1200" r:id="rId1"/>
  <headerFooter>
    <oddFooter>&amp;R&amp;P/&amp;P</oddFooter>
  </headerFooter>
  <ignoredErrors>
    <ignoredError sqref="B9:G9 B59:G61 B58:F58 B63:G70 B62:F62 B71:F92 B94:F159 B93:C93 E93:F93" unlockedFormula="1"/>
    <ignoredError sqref="G58 G62 G71:G159" formula="1" unlockedFormula="1"/>
    <ignoredError sqref="D93" formulaRange="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0"/>
  <sheetViews>
    <sheetView showGridLines="0" zoomScale="78" zoomScaleNormal="70" workbookViewId="0">
      <selection sqref="A1:G30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70" t="s">
        <v>386</v>
      </c>
      <c r="B1" s="171"/>
      <c r="C1" s="171"/>
      <c r="D1" s="171"/>
      <c r="E1" s="171"/>
      <c r="F1" s="171"/>
      <c r="G1" s="172"/>
    </row>
    <row r="2" spans="1:7" ht="15" customHeight="1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302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387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30 de Septiembre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165" t="s">
        <v>6</v>
      </c>
      <c r="B7" s="167" t="s">
        <v>304</v>
      </c>
      <c r="C7" s="167"/>
      <c r="D7" s="167"/>
      <c r="E7" s="167"/>
      <c r="F7" s="167"/>
      <c r="G7" s="169" t="s">
        <v>305</v>
      </c>
    </row>
    <row r="8" spans="1:7" ht="30" x14ac:dyDescent="0.25">
      <c r="A8" s="166"/>
      <c r="B8" s="26" t="s">
        <v>306</v>
      </c>
      <c r="C8" s="7" t="s">
        <v>236</v>
      </c>
      <c r="D8" s="26" t="s">
        <v>237</v>
      </c>
      <c r="E8" s="26" t="s">
        <v>192</v>
      </c>
      <c r="F8" s="26" t="s">
        <v>209</v>
      </c>
      <c r="G8" s="168"/>
    </row>
    <row r="9" spans="1:7" ht="15.75" customHeight="1" x14ac:dyDescent="0.25">
      <c r="A9" s="27" t="s">
        <v>388</v>
      </c>
      <c r="B9" s="31">
        <f>SUM(B10:B17)</f>
        <v>7100000</v>
      </c>
      <c r="C9" s="31">
        <f t="shared" ref="C9:G9" si="0">SUM(C10:C17)</f>
        <v>0</v>
      </c>
      <c r="D9" s="31">
        <f t="shared" si="0"/>
        <v>7100000</v>
      </c>
      <c r="E9" s="31">
        <f t="shared" si="0"/>
        <v>4443098.3100000005</v>
      </c>
      <c r="F9" s="31">
        <f t="shared" si="0"/>
        <v>4404594.6500000004</v>
      </c>
      <c r="G9" s="31">
        <f t="shared" si="0"/>
        <v>2656901.6900000004</v>
      </c>
    </row>
    <row r="10" spans="1:7" x14ac:dyDescent="0.25">
      <c r="A10" s="65" t="s">
        <v>566</v>
      </c>
      <c r="B10" s="152">
        <v>5849071.4800000004</v>
      </c>
      <c r="C10" s="152">
        <v>0</v>
      </c>
      <c r="D10" s="151">
        <v>5849071.4800000004</v>
      </c>
      <c r="E10" s="152">
        <v>3829460.64</v>
      </c>
      <c r="F10" s="152">
        <v>3791032.46</v>
      </c>
      <c r="G10" s="151">
        <v>2019610.8400000003</v>
      </c>
    </row>
    <row r="11" spans="1:7" x14ac:dyDescent="0.25">
      <c r="A11" s="65" t="s">
        <v>567</v>
      </c>
      <c r="B11" s="152">
        <v>462464.48</v>
      </c>
      <c r="C11" s="152">
        <v>0</v>
      </c>
      <c r="D11" s="151">
        <v>462464.48</v>
      </c>
      <c r="E11" s="152">
        <v>254154.35</v>
      </c>
      <c r="F11" s="152">
        <v>254121.51</v>
      </c>
      <c r="G11" s="151">
        <v>208310.12999999998</v>
      </c>
    </row>
    <row r="12" spans="1:7" x14ac:dyDescent="0.25">
      <c r="A12" s="65" t="s">
        <v>568</v>
      </c>
      <c r="B12" s="152">
        <v>424557.56</v>
      </c>
      <c r="C12" s="152">
        <v>0</v>
      </c>
      <c r="D12" s="151">
        <v>424557.56</v>
      </c>
      <c r="E12" s="152">
        <v>211261.86</v>
      </c>
      <c r="F12" s="152">
        <v>211237.23</v>
      </c>
      <c r="G12" s="151">
        <v>213295.7</v>
      </c>
    </row>
    <row r="13" spans="1:7" x14ac:dyDescent="0.25">
      <c r="A13" s="65" t="s">
        <v>569</v>
      </c>
      <c r="B13" s="152">
        <v>113720.77</v>
      </c>
      <c r="C13" s="152">
        <v>0</v>
      </c>
      <c r="D13" s="151">
        <v>113720.77</v>
      </c>
      <c r="E13" s="152">
        <v>62160.63</v>
      </c>
      <c r="F13" s="152">
        <v>62152.42</v>
      </c>
      <c r="G13" s="151">
        <v>51560.140000000007</v>
      </c>
    </row>
    <row r="14" spans="1:7" x14ac:dyDescent="0.25">
      <c r="A14" s="65" t="s">
        <v>570</v>
      </c>
      <c r="B14" s="152">
        <v>250185.71</v>
      </c>
      <c r="C14" s="152">
        <v>0</v>
      </c>
      <c r="D14" s="151">
        <v>250185.71</v>
      </c>
      <c r="E14" s="152">
        <v>86060.83</v>
      </c>
      <c r="F14" s="152">
        <v>86051.03</v>
      </c>
      <c r="G14" s="151">
        <v>164124.88</v>
      </c>
    </row>
    <row r="15" spans="1:7" x14ac:dyDescent="0.25">
      <c r="A15" s="65" t="s">
        <v>394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395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396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397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389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390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391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392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393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394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395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396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385</v>
      </c>
      <c r="B29" s="4">
        <f>SUM(B19,B9)</f>
        <v>7100000</v>
      </c>
      <c r="C29" s="4">
        <f t="shared" ref="C29:G29" si="2">SUM(C19,C9)</f>
        <v>0</v>
      </c>
      <c r="D29" s="4">
        <f t="shared" si="2"/>
        <v>7100000</v>
      </c>
      <c r="E29" s="4">
        <f t="shared" si="2"/>
        <v>4443098.3100000005</v>
      </c>
      <c r="F29" s="4">
        <f t="shared" si="2"/>
        <v>4404594.6500000004</v>
      </c>
      <c r="G29" s="4">
        <f t="shared" si="2"/>
        <v>2656901.6900000004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scale="69" fitToHeight="0" orientation="landscape" horizontalDpi="1200" verticalDpi="1200" r:id="rId1"/>
  <ignoredErrors>
    <ignoredError sqref="B9:G9 B15:G2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78"/>
  <sheetViews>
    <sheetView showGridLines="0" zoomScale="62" zoomScaleNormal="94" workbookViewId="0">
      <selection activeCell="G78" sqref="A1:G78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176" t="s">
        <v>398</v>
      </c>
      <c r="B1" s="177"/>
      <c r="C1" s="177"/>
      <c r="D1" s="177"/>
      <c r="E1" s="177"/>
      <c r="F1" s="177"/>
      <c r="G1" s="177"/>
    </row>
    <row r="2" spans="1:7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399</v>
      </c>
      <c r="B3" s="118"/>
      <c r="C3" s="118"/>
      <c r="D3" s="118"/>
      <c r="E3" s="118"/>
      <c r="F3" s="118"/>
      <c r="G3" s="119"/>
    </row>
    <row r="4" spans="1:7" x14ac:dyDescent="0.25">
      <c r="A4" s="117" t="s">
        <v>400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30 de Septiembre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165" t="s">
        <v>6</v>
      </c>
      <c r="B7" s="173" t="s">
        <v>304</v>
      </c>
      <c r="C7" s="174"/>
      <c r="D7" s="174"/>
      <c r="E7" s="174"/>
      <c r="F7" s="175"/>
      <c r="G7" s="169" t="s">
        <v>401</v>
      </c>
    </row>
    <row r="8" spans="1:7" ht="30" x14ac:dyDescent="0.25">
      <c r="A8" s="166"/>
      <c r="B8" s="26" t="s">
        <v>306</v>
      </c>
      <c r="C8" s="7" t="s">
        <v>402</v>
      </c>
      <c r="D8" s="26" t="s">
        <v>308</v>
      </c>
      <c r="E8" s="26" t="s">
        <v>192</v>
      </c>
      <c r="F8" s="33" t="s">
        <v>209</v>
      </c>
      <c r="G8" s="168"/>
    </row>
    <row r="9" spans="1:7" ht="16.5" customHeight="1" x14ac:dyDescent="0.25">
      <c r="A9" s="27" t="s">
        <v>403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4443098.3100000005</v>
      </c>
      <c r="F9" s="31">
        <f t="shared" si="0"/>
        <v>4404594.6500000004</v>
      </c>
      <c r="G9" s="31">
        <f t="shared" si="0"/>
        <v>2656901.6900000004</v>
      </c>
    </row>
    <row r="10" spans="1:7" ht="15" customHeight="1" x14ac:dyDescent="0.25">
      <c r="A10" s="60" t="s">
        <v>404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4443098.3100000005</v>
      </c>
      <c r="F10" s="49">
        <f t="shared" si="1"/>
        <v>4404594.6500000004</v>
      </c>
      <c r="G10" s="49">
        <f t="shared" si="1"/>
        <v>2656901.6900000004</v>
      </c>
    </row>
    <row r="11" spans="1:7" x14ac:dyDescent="0.25">
      <c r="A11" s="80" t="s">
        <v>405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406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407</v>
      </c>
      <c r="B13" s="49">
        <f>+'Formato 6b'!B9</f>
        <v>7100000</v>
      </c>
      <c r="C13" s="49">
        <f>+'Formato 6b'!C9</f>
        <v>0</v>
      </c>
      <c r="D13" s="49">
        <f>+'Formato 6b'!D9</f>
        <v>7100000</v>
      </c>
      <c r="E13" s="49">
        <f>+'Formato 6b'!E9</f>
        <v>4443098.3100000005</v>
      </c>
      <c r="F13" s="49">
        <f>+'Formato 6b'!F9</f>
        <v>4404594.6500000004</v>
      </c>
      <c r="G13" s="49">
        <f>+'Formato 6b'!G9</f>
        <v>2656901.6900000004</v>
      </c>
    </row>
    <row r="14" spans="1:7" x14ac:dyDescent="0.25">
      <c r="A14" s="80" t="s">
        <v>408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409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410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411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412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413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414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415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416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417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418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419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420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421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422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423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424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425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426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427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428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429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430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431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432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433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434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435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436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404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405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406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407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408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409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410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411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412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413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414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415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416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417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418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419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420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421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422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423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424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425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426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427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428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429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430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431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432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433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434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435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385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4443098.3100000005</v>
      </c>
      <c r="F77" s="4">
        <f t="shared" si="10"/>
        <v>4404594.6500000004</v>
      </c>
      <c r="G77" s="4">
        <f t="shared" si="10"/>
        <v>2656901.6900000004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B76:G77 C20:G26 C28:G36 C43:G52 C54:G60 C62:G70 C9:G12 C14:G18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43" orientation="portrait" horizontalDpi="1200" verticalDpi="1200" r:id="rId1"/>
  <ignoredErrors>
    <ignoredError sqref="B9:G12 B14:G77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34"/>
  <sheetViews>
    <sheetView showGridLines="0" zoomScale="64" zoomScaleNormal="70" workbookViewId="0">
      <selection activeCell="G35" sqref="A1:G35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170" t="s">
        <v>437</v>
      </c>
      <c r="B1" s="163"/>
      <c r="C1" s="163"/>
      <c r="D1" s="163"/>
      <c r="E1" s="163"/>
      <c r="F1" s="163"/>
      <c r="G1" s="164"/>
    </row>
    <row r="2" spans="1:7" x14ac:dyDescent="0.25">
      <c r="A2" s="114" t="str">
        <f>'Formato 1'!A2</f>
        <v>INSTITUTO MUNICIPAL DE PLANEACION DE IRAPUATO GUANAJUATO</v>
      </c>
      <c r="B2" s="115"/>
      <c r="C2" s="115"/>
      <c r="D2" s="115"/>
      <c r="E2" s="115"/>
      <c r="F2" s="115"/>
      <c r="G2" s="116"/>
    </row>
    <row r="3" spans="1:7" x14ac:dyDescent="0.25">
      <c r="A3" s="117" t="s">
        <v>302</v>
      </c>
      <c r="B3" s="118"/>
      <c r="C3" s="118"/>
      <c r="D3" s="118"/>
      <c r="E3" s="118"/>
      <c r="F3" s="118"/>
      <c r="G3" s="119"/>
    </row>
    <row r="4" spans="1:7" x14ac:dyDescent="0.25">
      <c r="A4" s="117" t="s">
        <v>438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30 de Septiembre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165" t="s">
        <v>439</v>
      </c>
      <c r="B7" s="168" t="s">
        <v>304</v>
      </c>
      <c r="C7" s="168"/>
      <c r="D7" s="168"/>
      <c r="E7" s="168"/>
      <c r="F7" s="168"/>
      <c r="G7" s="168" t="s">
        <v>305</v>
      </c>
    </row>
    <row r="8" spans="1:7" ht="30" x14ac:dyDescent="0.25">
      <c r="A8" s="166"/>
      <c r="B8" s="7" t="s">
        <v>306</v>
      </c>
      <c r="C8" s="34" t="s">
        <v>402</v>
      </c>
      <c r="D8" s="34" t="s">
        <v>237</v>
      </c>
      <c r="E8" s="34" t="s">
        <v>192</v>
      </c>
      <c r="F8" s="34" t="s">
        <v>209</v>
      </c>
      <c r="G8" s="178"/>
    </row>
    <row r="9" spans="1:7" ht="15.75" customHeight="1" x14ac:dyDescent="0.25">
      <c r="A9" s="27" t="s">
        <v>440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3627909.23</v>
      </c>
      <c r="F9" s="123">
        <f t="shared" si="0"/>
        <v>3589497.53</v>
      </c>
      <c r="G9" s="123">
        <f t="shared" si="0"/>
        <v>1827550.69</v>
      </c>
    </row>
    <row r="10" spans="1:7" x14ac:dyDescent="0.25">
      <c r="A10" s="60" t="s">
        <v>441</v>
      </c>
      <c r="B10" s="77">
        <f>+'Formato 6a'!B10</f>
        <v>5455459.9199999999</v>
      </c>
      <c r="C10" s="77">
        <f>+'Formato 6a'!C10</f>
        <v>0</v>
      </c>
      <c r="D10" s="77">
        <f>+'Formato 6a'!D10</f>
        <v>5455459.9199999999</v>
      </c>
      <c r="E10" s="77">
        <f>+'Formato 6a'!E10</f>
        <v>3627909.23</v>
      </c>
      <c r="F10" s="77">
        <f>+'Formato 6a'!F10</f>
        <v>3589497.53</v>
      </c>
      <c r="G10" s="77">
        <f>+'Formato 6a'!G10</f>
        <v>1827550.69</v>
      </c>
    </row>
    <row r="11" spans="1:7" ht="15.75" customHeight="1" x14ac:dyDescent="0.25">
      <c r="A11" s="60" t="s">
        <v>442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443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444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445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446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447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448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449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450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451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441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442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443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444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445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446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447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448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449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450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452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3627909.23</v>
      </c>
      <c r="F33" s="37">
        <f t="shared" si="8"/>
        <v>3589497.53</v>
      </c>
      <c r="G33" s="37">
        <f t="shared" si="8"/>
        <v>1827550.69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23:F33 B11:F21 B9:G9 G11:G33">
      <formula1>-1.79769313486231E+100</formula1>
      <formula2>1.79769313486231E+100</formula2>
    </dataValidation>
  </dataValidations>
  <pageMargins left="0.7" right="0.7" top="0.75" bottom="0.75" header="0.3" footer="0.3"/>
  <pageSetup scale="63" orientation="landscape" horizontalDpi="1200" verticalDpi="1200" r:id="rId1"/>
  <ignoredErrors>
    <ignoredError sqref="B9:G9 B34:G34 B12:F30 B32:F33 B31:D31 F31 B11:G11" unlockedFormula="1"/>
    <ignoredError sqref="G12:G33" formula="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181" t="s">
        <v>453</v>
      </c>
      <c r="B1" s="181"/>
      <c r="C1" s="181"/>
      <c r="D1" s="181"/>
      <c r="E1" s="181"/>
      <c r="F1" s="181"/>
      <c r="G1" s="181"/>
    </row>
    <row r="2" spans="1:7" x14ac:dyDescent="0.25">
      <c r="A2" s="132" t="str">
        <f>'Formato 1'!A2</f>
        <v>INSTITUTO MUNICIPAL DE PLANEACION DE IRAPUATO GUANAJUATO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454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455</v>
      </c>
      <c r="B5" s="136"/>
      <c r="C5" s="136"/>
      <c r="D5" s="136"/>
      <c r="E5" s="136"/>
      <c r="F5" s="136"/>
      <c r="G5" s="137"/>
    </row>
    <row r="6" spans="1:7" x14ac:dyDescent="0.25">
      <c r="A6" s="179" t="s">
        <v>456</v>
      </c>
      <c r="B6" s="38">
        <v>2022</v>
      </c>
      <c r="C6" s="179">
        <f>+B6+1</f>
        <v>2023</v>
      </c>
      <c r="D6" s="179">
        <f>+C6+1</f>
        <v>2024</v>
      </c>
      <c r="E6" s="179">
        <f>+D6+1</f>
        <v>2025</v>
      </c>
      <c r="F6" s="179">
        <f>+E6+1</f>
        <v>2026</v>
      </c>
      <c r="G6" s="179">
        <f>+F6+1</f>
        <v>2027</v>
      </c>
    </row>
    <row r="7" spans="1:7" ht="83.25" customHeight="1" x14ac:dyDescent="0.25">
      <c r="A7" s="180"/>
      <c r="B7" s="72" t="s">
        <v>457</v>
      </c>
      <c r="C7" s="180"/>
      <c r="D7" s="180"/>
      <c r="E7" s="180"/>
      <c r="F7" s="180"/>
      <c r="G7" s="180"/>
    </row>
    <row r="8" spans="1:7" ht="30" x14ac:dyDescent="0.25">
      <c r="A8" s="73" t="s">
        <v>458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240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241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242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459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244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245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460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461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462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265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266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464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465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466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467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291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292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468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295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469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297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470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299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471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182" t="s">
        <v>472</v>
      </c>
      <c r="B1" s="182"/>
      <c r="C1" s="182"/>
      <c r="D1" s="182"/>
      <c r="E1" s="182"/>
      <c r="F1" s="182"/>
      <c r="G1" s="182"/>
    </row>
    <row r="2" spans="1:7" x14ac:dyDescent="0.25">
      <c r="A2" s="132" t="str">
        <f>'Formato 1'!A2</f>
        <v>INSTITUTO MUNICIPAL DE PLANEACION DE IRAPUATO GUANAJUATO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473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455</v>
      </c>
      <c r="B5" s="118"/>
      <c r="C5" s="118"/>
      <c r="D5" s="118"/>
      <c r="E5" s="118"/>
      <c r="F5" s="118"/>
      <c r="G5" s="119"/>
    </row>
    <row r="6" spans="1:7" x14ac:dyDescent="0.25">
      <c r="A6" s="183" t="s">
        <v>474</v>
      </c>
      <c r="B6" s="38">
        <v>2022</v>
      </c>
      <c r="C6" s="179">
        <f>+B6+1</f>
        <v>2023</v>
      </c>
      <c r="D6" s="179">
        <f>+C6+1</f>
        <v>2024</v>
      </c>
      <c r="E6" s="179">
        <f>+D6+1</f>
        <v>2025</v>
      </c>
      <c r="F6" s="179">
        <f>+E6+1</f>
        <v>2026</v>
      </c>
      <c r="G6" s="179">
        <f>+F6+1</f>
        <v>2027</v>
      </c>
    </row>
    <row r="7" spans="1:7" ht="57.75" customHeight="1" x14ac:dyDescent="0.25">
      <c r="A7" s="184"/>
      <c r="B7" s="39" t="s">
        <v>457</v>
      </c>
      <c r="C7" s="180"/>
      <c r="D7" s="180"/>
      <c r="E7" s="180"/>
      <c r="F7" s="180"/>
      <c r="G7" s="180"/>
    </row>
    <row r="8" spans="1:7" x14ac:dyDescent="0.25">
      <c r="A8" s="27" t="s">
        <v>475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476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477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478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479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480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481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482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483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484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485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476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477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478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479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480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481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482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486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484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487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182" t="s">
        <v>488</v>
      </c>
      <c r="B1" s="182"/>
      <c r="C1" s="182"/>
      <c r="D1" s="182"/>
      <c r="E1" s="182"/>
      <c r="F1" s="182"/>
      <c r="G1" s="182"/>
    </row>
    <row r="2" spans="1:7" x14ac:dyDescent="0.25">
      <c r="A2" s="132" t="str">
        <f>'Formato 1'!A2</f>
        <v>INSTITUTO MUNICIPAL DE PLANEACION DE IRAPUATO GUANAJUATO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489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186" t="s">
        <v>456</v>
      </c>
      <c r="B5" s="187">
        <v>2017</v>
      </c>
      <c r="C5" s="187">
        <f>+B5+1</f>
        <v>2018</v>
      </c>
      <c r="D5" s="187">
        <f>+C5+1</f>
        <v>2019</v>
      </c>
      <c r="E5" s="187">
        <f>+D5+1</f>
        <v>2020</v>
      </c>
      <c r="F5" s="187">
        <f>+E5+1</f>
        <v>2021</v>
      </c>
      <c r="G5" s="38">
        <f>+F5+1</f>
        <v>2022</v>
      </c>
    </row>
    <row r="6" spans="1:7" ht="32.25" x14ac:dyDescent="0.25">
      <c r="A6" s="169"/>
      <c r="B6" s="188"/>
      <c r="C6" s="188"/>
      <c r="D6" s="188"/>
      <c r="E6" s="188"/>
      <c r="F6" s="188"/>
      <c r="G6" s="39" t="s">
        <v>490</v>
      </c>
    </row>
    <row r="7" spans="1:7" x14ac:dyDescent="0.25">
      <c r="A7" s="64" t="s">
        <v>458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491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492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493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494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495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496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497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498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499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500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501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502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464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503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504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505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506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507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468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295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508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297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470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509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510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185" t="s">
        <v>511</v>
      </c>
      <c r="B39" s="185"/>
      <c r="C39" s="185"/>
      <c r="D39" s="185"/>
      <c r="E39" s="185"/>
      <c r="F39" s="185"/>
      <c r="G39" s="185"/>
    </row>
    <row r="40" spans="1:7" x14ac:dyDescent="0.25">
      <c r="A40" s="185" t="s">
        <v>512</v>
      </c>
      <c r="B40" s="185"/>
      <c r="C40" s="185"/>
      <c r="D40" s="185"/>
      <c r="E40" s="185"/>
      <c r="F40" s="185"/>
      <c r="G40" s="185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182" t="s">
        <v>513</v>
      </c>
      <c r="B1" s="182"/>
      <c r="C1" s="182"/>
      <c r="D1" s="182"/>
      <c r="E1" s="182"/>
      <c r="F1" s="182"/>
      <c r="G1" s="182"/>
    </row>
    <row r="2" spans="1:7" x14ac:dyDescent="0.25">
      <c r="A2" s="132" t="str">
        <f>'Formato 1'!A2</f>
        <v>INSTITUTO MUNICIPAL DE PLANEACION DE IRAPUATO GUANAJUATO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514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189" t="s">
        <v>474</v>
      </c>
      <c r="B5" s="187">
        <v>2017</v>
      </c>
      <c r="C5" s="187">
        <f>+B5+1</f>
        <v>2018</v>
      </c>
      <c r="D5" s="187">
        <f>+C5+1</f>
        <v>2019</v>
      </c>
      <c r="E5" s="187">
        <f>+D5+1</f>
        <v>2020</v>
      </c>
      <c r="F5" s="187">
        <f>+E5+1</f>
        <v>2021</v>
      </c>
      <c r="G5" s="38">
        <v>2022</v>
      </c>
    </row>
    <row r="6" spans="1:7" ht="48.75" customHeight="1" x14ac:dyDescent="0.25">
      <c r="A6" s="190"/>
      <c r="B6" s="188"/>
      <c r="C6" s="188"/>
      <c r="D6" s="188"/>
      <c r="E6" s="188"/>
      <c r="F6" s="188"/>
      <c r="G6" s="39" t="s">
        <v>515</v>
      </c>
    </row>
    <row r="7" spans="1:7" x14ac:dyDescent="0.25">
      <c r="A7" s="27" t="s">
        <v>475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476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480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481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482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483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484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485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476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477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478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479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480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481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482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486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484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516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185" t="s">
        <v>511</v>
      </c>
      <c r="B32" s="185"/>
      <c r="C32" s="185"/>
      <c r="D32" s="185"/>
      <c r="E32" s="185"/>
      <c r="F32" s="185"/>
      <c r="G32" s="185"/>
    </row>
    <row r="33" spans="1:7" x14ac:dyDescent="0.25">
      <c r="A33" s="185" t="s">
        <v>512</v>
      </c>
      <c r="B33" s="185"/>
      <c r="C33" s="185"/>
      <c r="D33" s="185"/>
      <c r="E33" s="185"/>
      <c r="F33" s="185"/>
      <c r="G33" s="185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191" t="s">
        <v>517</v>
      </c>
      <c r="B1" s="191"/>
      <c r="C1" s="191"/>
      <c r="D1" s="191"/>
      <c r="E1" s="191"/>
      <c r="F1" s="191"/>
    </row>
    <row r="2" spans="1:6" ht="20.100000000000001" customHeight="1" x14ac:dyDescent="0.25">
      <c r="A2" s="114" t="str">
        <f>'Formato 1'!A2</f>
        <v>INSTITUTO MUNICIPAL DE PLANEACION DE IRAPUATO GUANAJUATO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518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519</v>
      </c>
      <c r="C4" s="125" t="s">
        <v>520</v>
      </c>
      <c r="D4" s="125" t="s">
        <v>521</v>
      </c>
      <c r="E4" s="125" t="s">
        <v>522</v>
      </c>
      <c r="F4" s="125" t="s">
        <v>523</v>
      </c>
    </row>
    <row r="5" spans="1:6" ht="12.75" customHeight="1" x14ac:dyDescent="0.25">
      <c r="A5" s="19" t="s">
        <v>524</v>
      </c>
      <c r="B5" s="55"/>
      <c r="C5" s="55"/>
      <c r="D5" s="55"/>
      <c r="E5" s="55"/>
      <c r="F5" s="55"/>
    </row>
    <row r="6" spans="1:6" ht="30" x14ac:dyDescent="0.25">
      <c r="A6" s="61" t="s">
        <v>525</v>
      </c>
      <c r="B6" s="62"/>
      <c r="C6" s="62"/>
      <c r="D6" s="62"/>
      <c r="E6" s="62"/>
      <c r="F6" s="62"/>
    </row>
    <row r="7" spans="1:6" ht="15" x14ac:dyDescent="0.25">
      <c r="A7" s="61" t="s">
        <v>526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527</v>
      </c>
      <c r="B9" s="47"/>
      <c r="C9" s="47"/>
      <c r="D9" s="47"/>
      <c r="E9" s="47"/>
      <c r="F9" s="47"/>
    </row>
    <row r="10" spans="1:6" ht="15" x14ac:dyDescent="0.25">
      <c r="A10" s="61" t="s">
        <v>528</v>
      </c>
      <c r="B10" s="62"/>
      <c r="C10" s="62"/>
      <c r="D10" s="62"/>
      <c r="E10" s="62"/>
      <c r="F10" s="62"/>
    </row>
    <row r="11" spans="1:6" ht="15" x14ac:dyDescent="0.25">
      <c r="A11" s="83" t="s">
        <v>529</v>
      </c>
      <c r="B11" s="62"/>
      <c r="C11" s="62"/>
      <c r="D11" s="62"/>
      <c r="E11" s="62"/>
      <c r="F11" s="62"/>
    </row>
    <row r="12" spans="1:6" ht="15" x14ac:dyDescent="0.25">
      <c r="A12" s="83" t="s">
        <v>530</v>
      </c>
      <c r="B12" s="62"/>
      <c r="C12" s="62"/>
      <c r="D12" s="62"/>
      <c r="E12" s="62"/>
      <c r="F12" s="62"/>
    </row>
    <row r="13" spans="1:6" ht="15" x14ac:dyDescent="0.25">
      <c r="A13" s="83" t="s">
        <v>531</v>
      </c>
      <c r="B13" s="62"/>
      <c r="C13" s="62"/>
      <c r="D13" s="62"/>
      <c r="E13" s="62"/>
      <c r="F13" s="62"/>
    </row>
    <row r="14" spans="1:6" ht="15" x14ac:dyDescent="0.25">
      <c r="A14" s="61" t="s">
        <v>532</v>
      </c>
      <c r="B14" s="62"/>
      <c r="C14" s="62"/>
      <c r="D14" s="62"/>
      <c r="E14" s="62"/>
      <c r="F14" s="62"/>
    </row>
    <row r="15" spans="1:6" ht="15" x14ac:dyDescent="0.25">
      <c r="A15" s="83" t="s">
        <v>529</v>
      </c>
      <c r="B15" s="62"/>
      <c r="C15" s="62"/>
      <c r="D15" s="62"/>
      <c r="E15" s="62"/>
      <c r="F15" s="62"/>
    </row>
    <row r="16" spans="1:6" ht="15" x14ac:dyDescent="0.25">
      <c r="A16" s="83" t="s">
        <v>530</v>
      </c>
      <c r="B16" s="62"/>
      <c r="C16" s="62"/>
      <c r="D16" s="62"/>
      <c r="E16" s="62"/>
      <c r="F16" s="62"/>
    </row>
    <row r="17" spans="1:6" ht="15" x14ac:dyDescent="0.25">
      <c r="A17" s="83" t="s">
        <v>531</v>
      </c>
      <c r="B17" s="62"/>
      <c r="C17" s="62"/>
      <c r="D17" s="62"/>
      <c r="E17" s="62"/>
      <c r="F17" s="62"/>
    </row>
    <row r="18" spans="1:6" ht="15" x14ac:dyDescent="0.25">
      <c r="A18" s="61" t="s">
        <v>533</v>
      </c>
      <c r="B18" s="126"/>
      <c r="C18" s="62"/>
      <c r="D18" s="62"/>
      <c r="E18" s="62"/>
      <c r="F18" s="62"/>
    </row>
    <row r="19" spans="1:6" ht="15" x14ac:dyDescent="0.25">
      <c r="A19" s="61" t="s">
        <v>534</v>
      </c>
      <c r="B19" s="62"/>
      <c r="C19" s="62"/>
      <c r="D19" s="62"/>
      <c r="E19" s="62"/>
      <c r="F19" s="62"/>
    </row>
    <row r="20" spans="1:6" ht="30" x14ac:dyDescent="0.25">
      <c r="A20" s="61" t="s">
        <v>535</v>
      </c>
      <c r="B20" s="127"/>
      <c r="C20" s="127"/>
      <c r="D20" s="127"/>
      <c r="E20" s="127"/>
      <c r="F20" s="127"/>
    </row>
    <row r="21" spans="1:6" ht="30" x14ac:dyDescent="0.25">
      <c r="A21" s="61" t="s">
        <v>536</v>
      </c>
      <c r="B21" s="127"/>
      <c r="C21" s="127"/>
      <c r="D21" s="127"/>
      <c r="E21" s="127"/>
      <c r="F21" s="127"/>
    </row>
    <row r="22" spans="1:6" ht="30" x14ac:dyDescent="0.25">
      <c r="A22" s="61" t="s">
        <v>537</v>
      </c>
      <c r="B22" s="127"/>
      <c r="C22" s="127"/>
      <c r="D22" s="127"/>
      <c r="E22" s="127"/>
      <c r="F22" s="127"/>
    </row>
    <row r="23" spans="1:6" ht="15" x14ac:dyDescent="0.25">
      <c r="A23" s="61" t="s">
        <v>538</v>
      </c>
      <c r="B23" s="127"/>
      <c r="C23" s="127"/>
      <c r="D23" s="127"/>
      <c r="E23" s="127"/>
      <c r="F23" s="127"/>
    </row>
    <row r="24" spans="1:6" ht="15" x14ac:dyDescent="0.25">
      <c r="A24" s="61" t="s">
        <v>539</v>
      </c>
      <c r="B24" s="128"/>
      <c r="C24" s="62"/>
      <c r="D24" s="62"/>
      <c r="E24" s="62"/>
      <c r="F24" s="62"/>
    </row>
    <row r="25" spans="1:6" ht="15" x14ac:dyDescent="0.25">
      <c r="A25" s="61" t="s">
        <v>540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541</v>
      </c>
      <c r="B27" s="47"/>
      <c r="C27" s="47"/>
      <c r="D27" s="47"/>
      <c r="E27" s="47"/>
      <c r="F27" s="47"/>
    </row>
    <row r="28" spans="1:6" ht="15" x14ac:dyDescent="0.25">
      <c r="A28" s="61" t="s">
        <v>542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543</v>
      </c>
      <c r="B30" s="47"/>
      <c r="C30" s="47"/>
      <c r="D30" s="47"/>
      <c r="E30" s="47"/>
      <c r="F30" s="47"/>
    </row>
    <row r="31" spans="1:6" ht="15" x14ac:dyDescent="0.25">
      <c r="A31" s="61" t="s">
        <v>528</v>
      </c>
      <c r="B31" s="62"/>
      <c r="C31" s="62"/>
      <c r="D31" s="62"/>
      <c r="E31" s="62"/>
      <c r="F31" s="62"/>
    </row>
    <row r="32" spans="1:6" ht="15" x14ac:dyDescent="0.25">
      <c r="A32" s="61" t="s">
        <v>532</v>
      </c>
      <c r="B32" s="62"/>
      <c r="C32" s="62"/>
      <c r="D32" s="62"/>
      <c r="E32" s="62"/>
      <c r="F32" s="62"/>
    </row>
    <row r="33" spans="1:6" ht="15" x14ac:dyDescent="0.25">
      <c r="A33" s="61" t="s">
        <v>544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545</v>
      </c>
      <c r="B35" s="47"/>
      <c r="C35" s="47"/>
      <c r="D35" s="47"/>
      <c r="E35" s="47"/>
      <c r="F35" s="47"/>
    </row>
    <row r="36" spans="1:6" ht="15" x14ac:dyDescent="0.25">
      <c r="A36" s="61" t="s">
        <v>546</v>
      </c>
      <c r="B36" s="62"/>
      <c r="C36" s="62"/>
      <c r="D36" s="62"/>
      <c r="E36" s="62"/>
      <c r="F36" s="62"/>
    </row>
    <row r="37" spans="1:6" ht="15" x14ac:dyDescent="0.25">
      <c r="A37" s="61" t="s">
        <v>547</v>
      </c>
      <c r="B37" s="62"/>
      <c r="C37" s="62"/>
      <c r="D37" s="62"/>
      <c r="E37" s="62"/>
      <c r="F37" s="62"/>
    </row>
    <row r="38" spans="1:6" ht="15" x14ac:dyDescent="0.25">
      <c r="A38" s="61" t="s">
        <v>548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549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550</v>
      </c>
      <c r="B42" s="47"/>
      <c r="C42" s="47"/>
      <c r="D42" s="47"/>
      <c r="E42" s="47"/>
      <c r="F42" s="47"/>
    </row>
    <row r="43" spans="1:6" ht="15" x14ac:dyDescent="0.25">
      <c r="A43" s="61" t="s">
        <v>551</v>
      </c>
      <c r="B43" s="62"/>
      <c r="C43" s="62"/>
      <c r="D43" s="62"/>
      <c r="E43" s="62"/>
      <c r="F43" s="62"/>
    </row>
    <row r="44" spans="1:6" ht="15" x14ac:dyDescent="0.25">
      <c r="A44" s="61" t="s">
        <v>552</v>
      </c>
      <c r="B44" s="62"/>
      <c r="C44" s="62"/>
      <c r="D44" s="62"/>
      <c r="E44" s="62"/>
      <c r="F44" s="62"/>
    </row>
    <row r="45" spans="1:6" ht="15" x14ac:dyDescent="0.25">
      <c r="A45" s="61" t="s">
        <v>553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554</v>
      </c>
      <c r="B47" s="47"/>
      <c r="C47" s="47"/>
      <c r="D47" s="47"/>
      <c r="E47" s="47"/>
      <c r="F47" s="47"/>
    </row>
    <row r="48" spans="1:6" ht="15" x14ac:dyDescent="0.25">
      <c r="A48" s="61" t="s">
        <v>552</v>
      </c>
      <c r="B48" s="127"/>
      <c r="C48" s="127"/>
      <c r="D48" s="127"/>
      <c r="E48" s="127"/>
      <c r="F48" s="127"/>
    </row>
    <row r="49" spans="1:6" ht="15" x14ac:dyDescent="0.25">
      <c r="A49" s="61" t="s">
        <v>553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555</v>
      </c>
      <c r="B51" s="47"/>
      <c r="C51" s="47"/>
      <c r="D51" s="47"/>
      <c r="E51" s="47"/>
      <c r="F51" s="47"/>
    </row>
    <row r="52" spans="1:6" ht="15" x14ac:dyDescent="0.25">
      <c r="A52" s="61" t="s">
        <v>552</v>
      </c>
      <c r="B52" s="62"/>
      <c r="C52" s="62"/>
      <c r="D52" s="62"/>
      <c r="E52" s="62"/>
      <c r="F52" s="62"/>
    </row>
    <row r="53" spans="1:6" ht="15" x14ac:dyDescent="0.25">
      <c r="A53" s="61" t="s">
        <v>553</v>
      </c>
      <c r="B53" s="62"/>
      <c r="C53" s="62"/>
      <c r="D53" s="62"/>
      <c r="E53" s="62"/>
      <c r="F53" s="62"/>
    </row>
    <row r="54" spans="1:6" ht="15" x14ac:dyDescent="0.25">
      <c r="A54" s="61" t="s">
        <v>556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557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552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553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558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559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560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561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562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563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6" ma:contentTypeDescription="Crear nuevo documento." ma:contentTypeScope="" ma:versionID="160ad0c0bc82e6f226d6e018909770eb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76da30b876102ac133f25340fb5ed7e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9EBBC2-F909-4CE5-A4CD-8F7A862054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purl.org/dc/terms/"/>
    <ds:schemaRef ds:uri="0c865bf4-0f22-4e4d-b041-7b0c1657e5a8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</vt:i4>
      </vt:variant>
    </vt:vector>
  </HeadingPairs>
  <TitlesOfParts>
    <vt:vector size="16" baseType="lpstr">
      <vt:lpstr>Formato 1</vt:lpstr>
      <vt:lpstr>Formato 2</vt:lpstr>
      <vt:lpstr>Formato 3</vt:lpstr>
      <vt:lpstr>Hoja1</vt:lpstr>
      <vt:lpstr>Formato 4</vt:lpstr>
      <vt:lpstr>Formato 5</vt:lpstr>
      <vt:lpstr>Formato 6a</vt:lpstr>
      <vt:lpstr>Formato 6b</vt:lpstr>
      <vt:lpstr>Formato 6c</vt:lpstr>
      <vt:lpstr>Formato 6d</vt:lpstr>
      <vt:lpstr>7a</vt:lpstr>
      <vt:lpstr>7b</vt:lpstr>
      <vt:lpstr>7c</vt:lpstr>
      <vt:lpstr>7d</vt:lpstr>
      <vt:lpstr>F8_IEA</vt:lpstr>
      <vt:lpstr>'Formato 6a'!Títulos_a_imprimir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2023-10-23T23:23:25Z</cp:lastPrinted>
  <dcterms:created xsi:type="dcterms:W3CDTF">2023-03-16T22:14:51Z</dcterms:created>
  <dcterms:modified xsi:type="dcterms:W3CDTF">2023-10-24T01:41:06Z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